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716" yWindow="-12" windowWidth="3840" windowHeight="9024" firstSheet="7" activeTab="4"/>
  </bookViews>
  <sheets>
    <sheet name="D 1" sheetId="1" r:id="rId1"/>
    <sheet name="D 2" sheetId="12" r:id="rId2"/>
    <sheet name="D 3" sheetId="13" r:id="rId3"/>
    <sheet name="D 4" sheetId="14" r:id="rId4"/>
    <sheet name="D 5" sheetId="15" r:id="rId5"/>
    <sheet name="D 6 P1" sheetId="21" r:id="rId6"/>
    <sheet name="D 6 P2" sheetId="16" r:id="rId7"/>
    <sheet name="D 7" sheetId="17" r:id="rId8"/>
    <sheet name="D 8" sheetId="18" r:id="rId9"/>
    <sheet name="D 9" sheetId="19" r:id="rId10"/>
    <sheet name="D 10" sheetId="20" r:id="rId11"/>
  </sheets>
  <calcPr calcId="124519"/>
</workbook>
</file>

<file path=xl/calcChain.xml><?xml version="1.0" encoding="utf-8"?>
<calcChain xmlns="http://schemas.openxmlformats.org/spreadsheetml/2006/main">
  <c r="E40" i="1"/>
  <c r="N40" i="12"/>
  <c r="L40"/>
  <c r="M40"/>
  <c r="D40"/>
  <c r="E40"/>
  <c r="F40"/>
  <c r="G40"/>
  <c r="H40"/>
  <c r="I40"/>
  <c r="J40"/>
  <c r="K40"/>
  <c r="C40"/>
  <c r="N40" i="13"/>
  <c r="D40"/>
  <c r="E40"/>
  <c r="F40"/>
  <c r="G40"/>
  <c r="H40"/>
  <c r="I40"/>
  <c r="J40"/>
  <c r="K40"/>
  <c r="L40"/>
  <c r="M40"/>
  <c r="C40"/>
  <c r="D40" i="14"/>
  <c r="E40"/>
  <c r="F40"/>
  <c r="G40"/>
  <c r="H40"/>
  <c r="I40"/>
  <c r="J40"/>
  <c r="K40"/>
  <c r="L40"/>
  <c r="M40"/>
  <c r="N40"/>
  <c r="C40"/>
  <c r="N40" i="15"/>
  <c r="D40"/>
  <c r="E40"/>
  <c r="F40"/>
  <c r="G40"/>
  <c r="H40"/>
  <c r="I40"/>
  <c r="J40"/>
  <c r="K40"/>
  <c r="L40"/>
  <c r="M40"/>
  <c r="C40"/>
  <c r="N40" i="21"/>
  <c r="M40"/>
  <c r="D40"/>
  <c r="E40"/>
  <c r="F40"/>
  <c r="G40"/>
  <c r="H40"/>
  <c r="I40"/>
  <c r="J40"/>
  <c r="K40"/>
  <c r="L40"/>
  <c r="C40"/>
  <c r="N40" i="16"/>
  <c r="D40"/>
  <c r="E40"/>
  <c r="F40"/>
  <c r="G40"/>
  <c r="H40"/>
  <c r="I40"/>
  <c r="J40"/>
  <c r="K40"/>
  <c r="L40"/>
  <c r="M40"/>
  <c r="C40"/>
  <c r="N40" i="17"/>
  <c r="N40" i="18"/>
  <c r="N40" i="19"/>
  <c r="D40" i="17"/>
  <c r="E40"/>
  <c r="F40"/>
  <c r="G40"/>
  <c r="H40"/>
  <c r="I40"/>
  <c r="J40"/>
  <c r="K40"/>
  <c r="L40"/>
  <c r="M40"/>
  <c r="C40"/>
  <c r="M40" i="18"/>
  <c r="D40"/>
  <c r="E40"/>
  <c r="F40"/>
  <c r="G40"/>
  <c r="H40"/>
  <c r="I40"/>
  <c r="J40"/>
  <c r="K40"/>
  <c r="L40"/>
  <c r="C40"/>
  <c r="D40" i="19"/>
  <c r="E40"/>
  <c r="F40"/>
  <c r="G40"/>
  <c r="H40"/>
  <c r="I40"/>
  <c r="J40"/>
  <c r="K40"/>
  <c r="L40"/>
  <c r="M40"/>
  <c r="C40"/>
  <c r="D40" i="20"/>
  <c r="E40"/>
  <c r="F40"/>
  <c r="G40"/>
  <c r="H40"/>
  <c r="I40"/>
  <c r="J40"/>
  <c r="K40"/>
  <c r="L40"/>
  <c r="M40"/>
  <c r="N40"/>
  <c r="C40"/>
  <c r="N40" i="1"/>
  <c r="D40"/>
  <c r="F40"/>
  <c r="G40"/>
  <c r="H40"/>
  <c r="I40"/>
  <c r="J40"/>
  <c r="K40"/>
  <c r="L40"/>
  <c r="M40"/>
  <c r="C40"/>
  <c r="H21" l="1"/>
  <c r="H22"/>
  <c r="H23"/>
  <c r="F21"/>
  <c r="F22"/>
  <c r="F23"/>
  <c r="F20"/>
  <c r="H6"/>
  <c r="H7"/>
  <c r="H8"/>
  <c r="H9"/>
  <c r="H10"/>
  <c r="H11"/>
  <c r="H12"/>
  <c r="H13"/>
  <c r="H14"/>
  <c r="H15"/>
  <c r="H16"/>
  <c r="H17"/>
  <c r="H18"/>
  <c r="F6"/>
  <c r="F7"/>
  <c r="F8"/>
  <c r="F9"/>
  <c r="F10"/>
  <c r="F11"/>
  <c r="F12"/>
  <c r="F13"/>
  <c r="F14"/>
  <c r="F15"/>
  <c r="F16"/>
  <c r="F17"/>
  <c r="F18"/>
  <c r="E6"/>
  <c r="E7"/>
  <c r="E8"/>
  <c r="E9"/>
  <c r="E10"/>
  <c r="E11"/>
  <c r="E12"/>
  <c r="E13"/>
  <c r="E14"/>
  <c r="E15"/>
  <c r="E16"/>
  <c r="E17"/>
  <c r="E18"/>
  <c r="E5"/>
  <c r="H6" i="20" l="1"/>
  <c r="H7"/>
  <c r="H8"/>
  <c r="H9"/>
  <c r="H10"/>
  <c r="H11"/>
  <c r="H12"/>
  <c r="H13"/>
  <c r="H16"/>
  <c r="H17"/>
  <c r="H18"/>
  <c r="F16"/>
  <c r="F17"/>
  <c r="F18"/>
  <c r="F15"/>
  <c r="F6"/>
  <c r="F7"/>
  <c r="F8"/>
  <c r="F9"/>
  <c r="F10"/>
  <c r="F11"/>
  <c r="F12"/>
  <c r="F13"/>
  <c r="F5"/>
  <c r="F16" i="17"/>
  <c r="F17"/>
  <c r="F18"/>
  <c r="F15"/>
  <c r="F6"/>
  <c r="F7"/>
  <c r="F8"/>
  <c r="F9"/>
  <c r="F10"/>
  <c r="F11"/>
  <c r="F12"/>
  <c r="F13"/>
  <c r="F5"/>
  <c r="H16"/>
  <c r="H17"/>
  <c r="H18"/>
  <c r="H6"/>
  <c r="H7"/>
  <c r="H8"/>
  <c r="H9"/>
  <c r="H10"/>
  <c r="H11"/>
  <c r="H12"/>
  <c r="H13"/>
  <c r="H6" i="12" l="1"/>
  <c r="H7"/>
  <c r="H8"/>
  <c r="H9"/>
  <c r="H10"/>
  <c r="H11"/>
  <c r="H12"/>
  <c r="H13"/>
  <c r="H16"/>
  <c r="H17"/>
  <c r="H18"/>
  <c r="F16"/>
  <c r="F17"/>
  <c r="F18"/>
  <c r="F15"/>
  <c r="F6"/>
  <c r="F7"/>
  <c r="F8"/>
  <c r="F9"/>
  <c r="F10"/>
  <c r="F11"/>
  <c r="F12"/>
  <c r="F13"/>
  <c r="F5"/>
  <c r="F5" i="1"/>
  <c r="H16" i="18"/>
  <c r="H17"/>
  <c r="H18"/>
  <c r="H6"/>
  <c r="H7"/>
  <c r="H8"/>
  <c r="H9"/>
  <c r="H10"/>
  <c r="H11"/>
  <c r="H12"/>
  <c r="H13"/>
  <c r="F16"/>
  <c r="F17"/>
  <c r="F18"/>
  <c r="F15"/>
  <c r="F6"/>
  <c r="F7"/>
  <c r="F8"/>
  <c r="F9"/>
  <c r="F10"/>
  <c r="F11"/>
  <c r="F12"/>
  <c r="F13"/>
  <c r="F5"/>
  <c r="H16" i="19"/>
  <c r="H17"/>
  <c r="H18"/>
  <c r="F16"/>
  <c r="F17"/>
  <c r="F18"/>
  <c r="F15"/>
  <c r="H6"/>
  <c r="H7"/>
  <c r="H8"/>
  <c r="H9"/>
  <c r="H10"/>
  <c r="H11"/>
  <c r="H12"/>
  <c r="H13"/>
  <c r="F6"/>
  <c r="F7"/>
  <c r="F8"/>
  <c r="F9"/>
  <c r="F10"/>
  <c r="F11"/>
  <c r="F12"/>
  <c r="F13"/>
  <c r="F5"/>
  <c r="H16" i="16"/>
  <c r="H17"/>
  <c r="H18"/>
  <c r="F16"/>
  <c r="F17"/>
  <c r="F18"/>
  <c r="F15"/>
  <c r="H6"/>
  <c r="H7"/>
  <c r="H8"/>
  <c r="H9"/>
  <c r="H10"/>
  <c r="H11"/>
  <c r="H12"/>
  <c r="H13"/>
  <c r="F6"/>
  <c r="F7"/>
  <c r="F8"/>
  <c r="F9"/>
  <c r="F10"/>
  <c r="F11"/>
  <c r="F12"/>
  <c r="F13"/>
  <c r="F5"/>
  <c r="F18" i="21"/>
  <c r="F20"/>
  <c r="F21"/>
  <c r="F22"/>
  <c r="F19"/>
  <c r="F23" s="1"/>
  <c r="F15"/>
  <c r="F17"/>
  <c r="F6"/>
  <c r="F7"/>
  <c r="F8"/>
  <c r="F9"/>
  <c r="F10"/>
  <c r="F11"/>
  <c r="F12"/>
  <c r="F13"/>
  <c r="F14"/>
  <c r="F16"/>
  <c r="F5"/>
  <c r="H6"/>
  <c r="H7"/>
  <c r="H8"/>
  <c r="H9"/>
  <c r="H10"/>
  <c r="H11"/>
  <c r="H12"/>
  <c r="H13"/>
  <c r="H14"/>
  <c r="H15"/>
  <c r="H16"/>
  <c r="H17"/>
  <c r="H19"/>
  <c r="H20"/>
  <c r="H21"/>
  <c r="H22"/>
  <c r="N23"/>
  <c r="M23"/>
  <c r="L23"/>
  <c r="K23"/>
  <c r="J23"/>
  <c r="I23"/>
  <c r="G23"/>
  <c r="E23"/>
  <c r="D23"/>
  <c r="C23"/>
  <c r="N18"/>
  <c r="M18"/>
  <c r="L18"/>
  <c r="K18"/>
  <c r="I18"/>
  <c r="G18"/>
  <c r="E18"/>
  <c r="D18"/>
  <c r="C18"/>
  <c r="H5"/>
  <c r="J18" l="1"/>
  <c r="H18"/>
  <c r="H23"/>
  <c r="H5" i="1"/>
  <c r="H19" s="1"/>
  <c r="C19"/>
  <c r="D19"/>
  <c r="E19"/>
  <c r="F19"/>
  <c r="G19"/>
  <c r="I19"/>
  <c r="J19"/>
  <c r="K19"/>
  <c r="L19"/>
  <c r="M19"/>
  <c r="N19"/>
  <c r="H20"/>
  <c r="H24" s="1"/>
  <c r="C24"/>
  <c r="D24"/>
  <c r="E24"/>
  <c r="F24"/>
  <c r="G24"/>
  <c r="I24"/>
  <c r="J24"/>
  <c r="K24"/>
  <c r="L24"/>
  <c r="M24"/>
  <c r="N24"/>
  <c r="N19" i="20"/>
  <c r="M19"/>
  <c r="L19"/>
  <c r="K19"/>
  <c r="J19"/>
  <c r="I19"/>
  <c r="H19"/>
  <c r="G19"/>
  <c r="F19"/>
  <c r="E19"/>
  <c r="D19"/>
  <c r="C19"/>
  <c r="H15"/>
  <c r="N14"/>
  <c r="M14"/>
  <c r="L14"/>
  <c r="K14"/>
  <c r="J14"/>
  <c r="I14"/>
  <c r="G14"/>
  <c r="F14"/>
  <c r="E14"/>
  <c r="D14"/>
  <c r="C14"/>
  <c r="H5"/>
  <c r="H14" s="1"/>
  <c r="N19" i="19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N19" i="18"/>
  <c r="M19"/>
  <c r="L19"/>
  <c r="K19"/>
  <c r="J19"/>
  <c r="I19"/>
  <c r="H19"/>
  <c r="G19"/>
  <c r="F19"/>
  <c r="E19"/>
  <c r="D19"/>
  <c r="C19"/>
  <c r="H15"/>
  <c r="N14"/>
  <c r="M14"/>
  <c r="L14"/>
  <c r="K14"/>
  <c r="J14"/>
  <c r="I14"/>
  <c r="H14"/>
  <c r="G14"/>
  <c r="F14"/>
  <c r="E14"/>
  <c r="D14"/>
  <c r="C14"/>
  <c r="H5"/>
  <c r="N19" i="17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N19" i="16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N19" i="15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N19" i="14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N19" i="13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N19" i="12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</calcChain>
</file>

<file path=xl/sharedStrings.xml><?xml version="1.0" encoding="utf-8"?>
<sst xmlns="http://schemas.openxmlformats.org/spreadsheetml/2006/main" count="287" uniqueCount="70">
  <si>
    <t>Section Name</t>
  </si>
  <si>
    <t>Line Name</t>
  </si>
  <si>
    <t>Length Sh.dw(M)</t>
  </si>
  <si>
    <t>Length Asbuild (M)</t>
  </si>
  <si>
    <t>Backfilling  (M.L.)</t>
  </si>
  <si>
    <t>Extra Over Rock M³</t>
  </si>
  <si>
    <r>
      <t>Reinf. Concrete M</t>
    </r>
    <r>
      <rPr>
        <sz val="8"/>
        <rFont val="Arial"/>
        <family val="2"/>
      </rPr>
      <t>³</t>
    </r>
  </si>
  <si>
    <t>Reinstatement  (M.L.)</t>
  </si>
  <si>
    <t>House Connection</t>
  </si>
  <si>
    <t>Gate Valve</t>
  </si>
  <si>
    <t>Pipe`s Type</t>
  </si>
  <si>
    <t>Soil</t>
  </si>
  <si>
    <t>Crushed Stone</t>
  </si>
  <si>
    <t>Asphalt</t>
  </si>
  <si>
    <t>Concrete</t>
  </si>
  <si>
    <t>20 mm</t>
  </si>
  <si>
    <t>25mm</t>
  </si>
  <si>
    <t>TOTAL</t>
  </si>
  <si>
    <t>`</t>
  </si>
  <si>
    <t xml:space="preserve">                                       Section ( D- 1)                                    Date:</t>
  </si>
  <si>
    <t xml:space="preserve">                                       Section ( D-2 )                                    Date:</t>
  </si>
  <si>
    <t xml:space="preserve">                                       Section ( D- 3 )                                    Date:</t>
  </si>
  <si>
    <t xml:space="preserve">                                       Section ( D- 5)                                    Date:</t>
  </si>
  <si>
    <t xml:space="preserve">                                       Section ( D- 4 )                                    Date:</t>
  </si>
  <si>
    <t xml:space="preserve">                                       Section ( D-7 )                                    Date:</t>
  </si>
  <si>
    <t xml:space="preserve">                                       Section ( D-8 )                                    Date:</t>
  </si>
  <si>
    <t xml:space="preserve">                                       Section ( D-9 )                                    Date:</t>
  </si>
  <si>
    <t xml:space="preserve">                                       Section ( D-10 )                                    Date:</t>
  </si>
  <si>
    <t>D 9</t>
  </si>
  <si>
    <t>9_45</t>
  </si>
  <si>
    <t>T24-40</t>
  </si>
  <si>
    <t>12-T28</t>
  </si>
  <si>
    <t>14-37</t>
  </si>
  <si>
    <t>T30-T31</t>
  </si>
  <si>
    <t>16-35</t>
  </si>
  <si>
    <t>VC\W02-102</t>
  </si>
  <si>
    <t>T28-42</t>
  </si>
  <si>
    <t xml:space="preserve">                                       Section ( D- 6 PART 1 )                                    Date:</t>
  </si>
  <si>
    <t xml:space="preserve">                                       Section ( D- 6 PART 2 )                                    Date:</t>
  </si>
  <si>
    <t>D6</t>
  </si>
  <si>
    <t>T53-T52</t>
  </si>
  <si>
    <t>T50-T51</t>
  </si>
  <si>
    <t>32-63</t>
  </si>
  <si>
    <t>T54-61</t>
  </si>
  <si>
    <t>T55-59</t>
  </si>
  <si>
    <t>T56-56</t>
  </si>
  <si>
    <t>74A-74B</t>
  </si>
  <si>
    <t>77-VC-W0-2</t>
  </si>
  <si>
    <t>VC-W02-51</t>
  </si>
  <si>
    <t>66-T52</t>
  </si>
  <si>
    <t>T57-51</t>
  </si>
  <si>
    <t>28-71</t>
  </si>
  <si>
    <t>HDPI 125 MM</t>
  </si>
  <si>
    <t>HDPI 200 MM</t>
  </si>
  <si>
    <t>41-12</t>
  </si>
  <si>
    <t>16_11</t>
  </si>
  <si>
    <t>10_9</t>
  </si>
  <si>
    <t>8_7</t>
  </si>
  <si>
    <t>5_6</t>
  </si>
  <si>
    <t>12_4</t>
  </si>
  <si>
    <t>2_1</t>
  </si>
  <si>
    <t>M1-4-3</t>
  </si>
  <si>
    <t>5-T5</t>
  </si>
  <si>
    <t>8-BAR.RES</t>
  </si>
  <si>
    <t>M1-11</t>
  </si>
  <si>
    <t>T2-T4</t>
  </si>
  <si>
    <t>A-B</t>
  </si>
  <si>
    <t>17_9</t>
  </si>
  <si>
    <t>M1-11-14</t>
  </si>
  <si>
    <t>D2-18-M1-14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</si>
</sst>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b/>
      <sz val="18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Arial"/>
      <family val="2"/>
      <scheme val="minor"/>
    </font>
    <font>
      <sz val="8"/>
      <name val="Arial"/>
      <family val="2"/>
    </font>
    <font>
      <sz val="8"/>
      <color theme="5"/>
      <name val="Arial"/>
      <family val="2"/>
      <scheme val="minor"/>
    </font>
    <font>
      <sz val="8"/>
      <color theme="3"/>
      <name val="Arial"/>
      <family val="2"/>
      <scheme val="minor"/>
    </font>
    <font>
      <sz val="10"/>
      <name val="Arial"/>
      <family val="2"/>
      <scheme val="minor"/>
    </font>
    <font>
      <sz val="1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2" fontId="2" fillId="3" borderId="7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17" fontId="2" fillId="3" borderId="7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1" fontId="2" fillId="3" borderId="11" xfId="0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16" fontId="2" fillId="3" borderId="15" xfId="0" applyNumberFormat="1" applyFont="1" applyFill="1" applyBorder="1" applyAlignment="1">
      <alignment horizontal="center" vertical="center"/>
    </xf>
    <xf numFmtId="0" fontId="2" fillId="3" borderId="15" xfId="0" applyNumberFormat="1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1" fontId="2" fillId="3" borderId="15" xfId="0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2" fontId="2" fillId="3" borderId="16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2" fontId="2" fillId="3" borderId="17" xfId="0" applyNumberFormat="1" applyFont="1" applyFill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17" fontId="2" fillId="3" borderId="11" xfId="0" applyNumberFormat="1" applyFont="1" applyFill="1" applyBorder="1" applyAlignment="1">
      <alignment horizontal="center" vertical="center"/>
    </xf>
    <xf numFmtId="16" fontId="2" fillId="3" borderId="7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2" fontId="2" fillId="3" borderId="11" xfId="0" applyNumberFormat="1" applyFont="1" applyFill="1" applyBorder="1" applyAlignment="1">
      <alignment horizontal="center" vertical="center" wrapText="1"/>
    </xf>
    <xf numFmtId="2" fontId="2" fillId="3" borderId="15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 wrapText="1"/>
    </xf>
    <xf numFmtId="2" fontId="3" fillId="3" borderId="15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topLeftCell="N17" workbookViewId="0">
      <selection activeCell="E41" sqref="E41"/>
    </sheetView>
  </sheetViews>
  <sheetFormatPr defaultRowHeight="13.8"/>
  <cols>
    <col min="2" max="2" width="9.3984375" bestFit="1" customWidth="1"/>
  </cols>
  <sheetData>
    <row r="1" spans="1:15" ht="20.100000000000001" customHeight="1">
      <c r="A1" s="41" t="s">
        <v>19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>
      <c r="A3" s="35" t="s">
        <v>0</v>
      </c>
      <c r="B3" s="35" t="s">
        <v>1</v>
      </c>
      <c r="C3" s="47" t="s">
        <v>2</v>
      </c>
      <c r="D3" s="49" t="s">
        <v>3</v>
      </c>
      <c r="E3" s="51" t="s">
        <v>4</v>
      </c>
      <c r="F3" s="52"/>
      <c r="G3" s="53" t="s">
        <v>5</v>
      </c>
      <c r="H3" s="49" t="s">
        <v>6</v>
      </c>
      <c r="I3" s="33" t="s">
        <v>7</v>
      </c>
      <c r="J3" s="34"/>
      <c r="K3" s="33" t="s">
        <v>8</v>
      </c>
      <c r="L3" s="34"/>
      <c r="M3" s="33" t="s">
        <v>9</v>
      </c>
      <c r="N3" s="34"/>
      <c r="O3" s="35" t="s">
        <v>10</v>
      </c>
    </row>
    <row r="4" spans="1:15" ht="20.100000000000001" customHeight="1">
      <c r="A4" s="36"/>
      <c r="B4" s="36"/>
      <c r="C4" s="48"/>
      <c r="D4" s="50"/>
      <c r="E4" s="1" t="s">
        <v>11</v>
      </c>
      <c r="F4" s="2" t="s">
        <v>12</v>
      </c>
      <c r="G4" s="54"/>
      <c r="H4" s="5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36"/>
    </row>
    <row r="5" spans="1:15" ht="20.100000000000001" customHeight="1">
      <c r="A5" s="37"/>
      <c r="B5" s="4" t="s">
        <v>54</v>
      </c>
      <c r="C5" s="5"/>
      <c r="D5" s="5">
        <v>56.75</v>
      </c>
      <c r="E5" s="1">
        <f>D5</f>
        <v>56.75</v>
      </c>
      <c r="F5" s="1">
        <f>D5</f>
        <v>56.75</v>
      </c>
      <c r="G5" s="1"/>
      <c r="H5" s="1">
        <f>(D5*0.6*0.15)</f>
        <v>5.107499999999999</v>
      </c>
      <c r="I5" s="5"/>
      <c r="J5" s="1"/>
      <c r="K5" s="6">
        <v>10</v>
      </c>
      <c r="L5" s="6"/>
      <c r="M5" s="6"/>
      <c r="N5" s="6"/>
      <c r="O5" s="7"/>
    </row>
    <row r="6" spans="1:15" ht="20.100000000000001" customHeight="1">
      <c r="A6" s="38"/>
      <c r="B6" s="32" t="s">
        <v>55</v>
      </c>
      <c r="C6" s="5"/>
      <c r="D6" s="5">
        <v>59.09</v>
      </c>
      <c r="E6" s="1">
        <f t="shared" ref="E6:E18" si="0">D6</f>
        <v>59.09</v>
      </c>
      <c r="F6" s="1">
        <f t="shared" ref="F6:F18" si="1">D6</f>
        <v>59.09</v>
      </c>
      <c r="G6" s="1"/>
      <c r="H6" s="1">
        <f t="shared" ref="H6:H18" si="2">(D6*0.6*0.15)</f>
        <v>5.3181000000000003</v>
      </c>
      <c r="I6" s="5"/>
      <c r="J6" s="1"/>
      <c r="K6" s="6">
        <v>11</v>
      </c>
      <c r="L6" s="6"/>
      <c r="M6" s="6"/>
      <c r="N6" s="6"/>
      <c r="O6" s="7"/>
    </row>
    <row r="7" spans="1:15" ht="20.100000000000001" customHeight="1">
      <c r="A7" s="38"/>
      <c r="B7" s="4" t="s">
        <v>56</v>
      </c>
      <c r="C7" s="5"/>
      <c r="D7" s="5">
        <v>56.84</v>
      </c>
      <c r="E7" s="1">
        <f t="shared" si="0"/>
        <v>56.84</v>
      </c>
      <c r="F7" s="1">
        <f t="shared" si="1"/>
        <v>56.84</v>
      </c>
      <c r="G7" s="1"/>
      <c r="H7" s="1">
        <f t="shared" si="2"/>
        <v>5.1155999999999997</v>
      </c>
      <c r="I7" s="5"/>
      <c r="J7" s="1"/>
      <c r="K7" s="6">
        <v>9</v>
      </c>
      <c r="L7" s="6"/>
      <c r="M7" s="6"/>
      <c r="N7" s="6"/>
      <c r="O7" s="7"/>
    </row>
    <row r="8" spans="1:15" ht="20.100000000000001" customHeight="1">
      <c r="A8" s="38"/>
      <c r="B8" s="4" t="s">
        <v>57</v>
      </c>
      <c r="C8" s="5"/>
      <c r="D8" s="5">
        <v>59.17</v>
      </c>
      <c r="E8" s="1">
        <f t="shared" si="0"/>
        <v>59.17</v>
      </c>
      <c r="F8" s="1">
        <f t="shared" si="1"/>
        <v>59.17</v>
      </c>
      <c r="G8" s="1"/>
      <c r="H8" s="1">
        <f t="shared" si="2"/>
        <v>5.3253000000000004</v>
      </c>
      <c r="I8" s="5"/>
      <c r="J8" s="1"/>
      <c r="K8" s="6">
        <v>7</v>
      </c>
      <c r="L8" s="6">
        <v>2</v>
      </c>
      <c r="M8" s="6"/>
      <c r="N8" s="6"/>
      <c r="O8" s="7"/>
    </row>
    <row r="9" spans="1:15" ht="20.100000000000001" customHeight="1">
      <c r="A9" s="38"/>
      <c r="B9" s="8" t="s">
        <v>58</v>
      </c>
      <c r="C9" s="5"/>
      <c r="D9" s="5">
        <v>67.319999999999993</v>
      </c>
      <c r="E9" s="1">
        <f t="shared" si="0"/>
        <v>67.319999999999993</v>
      </c>
      <c r="F9" s="1">
        <f t="shared" si="1"/>
        <v>67.319999999999993</v>
      </c>
      <c r="G9" s="1"/>
      <c r="H9" s="1">
        <f t="shared" si="2"/>
        <v>6.0587999999999989</v>
      </c>
      <c r="I9" s="5"/>
      <c r="J9" s="1"/>
      <c r="K9" s="6">
        <v>9</v>
      </c>
      <c r="L9" s="6"/>
      <c r="M9" s="6"/>
      <c r="N9" s="6"/>
      <c r="O9" s="7"/>
    </row>
    <row r="10" spans="1:15" ht="20.100000000000001" customHeight="1">
      <c r="A10" s="38"/>
      <c r="B10" s="4" t="s">
        <v>59</v>
      </c>
      <c r="C10" s="5"/>
      <c r="D10" s="5">
        <v>106.23</v>
      </c>
      <c r="E10" s="1">
        <f t="shared" si="0"/>
        <v>106.23</v>
      </c>
      <c r="F10" s="1">
        <f t="shared" si="1"/>
        <v>106.23</v>
      </c>
      <c r="G10" s="1"/>
      <c r="H10" s="1">
        <f t="shared" si="2"/>
        <v>9.5606999999999989</v>
      </c>
      <c r="I10" s="5"/>
      <c r="J10" s="1"/>
      <c r="K10" s="6">
        <v>19</v>
      </c>
      <c r="L10" s="6"/>
      <c r="M10" s="6"/>
      <c r="N10" s="6"/>
      <c r="O10" s="7"/>
    </row>
    <row r="11" spans="1:15" ht="20.100000000000001" customHeight="1">
      <c r="A11" s="38"/>
      <c r="B11" s="4" t="s">
        <v>60</v>
      </c>
      <c r="C11" s="5"/>
      <c r="D11" s="5">
        <v>143.41</v>
      </c>
      <c r="E11" s="1">
        <f t="shared" si="0"/>
        <v>143.41</v>
      </c>
      <c r="F11" s="1">
        <f t="shared" si="1"/>
        <v>143.41</v>
      </c>
      <c r="G11" s="1"/>
      <c r="H11" s="1">
        <f t="shared" si="2"/>
        <v>12.906899999999998</v>
      </c>
      <c r="I11" s="5"/>
      <c r="J11" s="1"/>
      <c r="K11" s="6">
        <v>26</v>
      </c>
      <c r="L11" s="6">
        <v>2</v>
      </c>
      <c r="M11" s="6"/>
      <c r="N11" s="6"/>
      <c r="O11" s="7"/>
    </row>
    <row r="12" spans="1:15" ht="20.100000000000001" customHeight="1">
      <c r="A12" s="38"/>
      <c r="B12" s="8" t="s">
        <v>61</v>
      </c>
      <c r="C12" s="5"/>
      <c r="D12" s="5">
        <v>225.98</v>
      </c>
      <c r="E12" s="1">
        <f t="shared" si="0"/>
        <v>225.98</v>
      </c>
      <c r="F12" s="1">
        <f t="shared" si="1"/>
        <v>225.98</v>
      </c>
      <c r="G12" s="1"/>
      <c r="H12" s="1">
        <f t="shared" si="2"/>
        <v>20.338199999999997</v>
      </c>
      <c r="I12" s="5"/>
      <c r="J12" s="1"/>
      <c r="K12" s="6">
        <v>9</v>
      </c>
      <c r="L12" s="6"/>
      <c r="M12" s="6"/>
      <c r="N12" s="6"/>
      <c r="O12" s="7"/>
    </row>
    <row r="13" spans="1:15" ht="20.100000000000001" customHeight="1">
      <c r="A13" s="38"/>
      <c r="B13" s="31" t="s">
        <v>62</v>
      </c>
      <c r="C13" s="5"/>
      <c r="D13" s="10">
        <v>38.17</v>
      </c>
      <c r="E13" s="1">
        <f t="shared" si="0"/>
        <v>38.17</v>
      </c>
      <c r="F13" s="1">
        <f t="shared" si="1"/>
        <v>38.17</v>
      </c>
      <c r="G13" s="11"/>
      <c r="H13" s="1">
        <f t="shared" si="2"/>
        <v>3.4353000000000002</v>
      </c>
      <c r="I13" s="10"/>
      <c r="J13" s="11"/>
      <c r="K13" s="12">
        <v>6</v>
      </c>
      <c r="L13" s="12"/>
      <c r="M13" s="12"/>
      <c r="N13" s="12"/>
      <c r="O13" s="13"/>
    </row>
    <row r="14" spans="1:15" ht="20.100000000000001" customHeight="1">
      <c r="A14" s="38"/>
      <c r="B14" s="31" t="s">
        <v>63</v>
      </c>
      <c r="C14" s="5"/>
      <c r="D14" s="10">
        <v>164.74</v>
      </c>
      <c r="E14" s="1">
        <f t="shared" si="0"/>
        <v>164.74</v>
      </c>
      <c r="F14" s="1">
        <f t="shared" si="1"/>
        <v>164.74</v>
      </c>
      <c r="G14" s="11"/>
      <c r="H14" s="1">
        <f t="shared" si="2"/>
        <v>14.826600000000001</v>
      </c>
      <c r="I14" s="10"/>
      <c r="J14" s="11"/>
      <c r="K14" s="12">
        <v>15</v>
      </c>
      <c r="L14" s="12"/>
      <c r="M14" s="12"/>
      <c r="N14" s="12"/>
      <c r="O14" s="13"/>
    </row>
    <row r="15" spans="1:15" ht="20.100000000000001" customHeight="1">
      <c r="A15" s="38"/>
      <c r="B15" s="31" t="s">
        <v>67</v>
      </c>
      <c r="C15" s="5"/>
      <c r="D15" s="10">
        <v>29.35</v>
      </c>
      <c r="E15" s="1">
        <f t="shared" si="0"/>
        <v>29.35</v>
      </c>
      <c r="F15" s="1">
        <f t="shared" si="1"/>
        <v>29.35</v>
      </c>
      <c r="G15" s="11"/>
      <c r="H15" s="1">
        <f t="shared" si="2"/>
        <v>2.6414999999999997</v>
      </c>
      <c r="I15" s="10"/>
      <c r="J15" s="11"/>
      <c r="K15" s="12">
        <v>3</v>
      </c>
      <c r="L15" s="12"/>
      <c r="M15" s="12"/>
      <c r="N15" s="12"/>
      <c r="O15" s="13"/>
    </row>
    <row r="16" spans="1:15" ht="20.100000000000001" customHeight="1">
      <c r="A16" s="38"/>
      <c r="B16" s="31" t="s">
        <v>64</v>
      </c>
      <c r="C16" s="5"/>
      <c r="D16" s="10">
        <v>253.81</v>
      </c>
      <c r="E16" s="1">
        <f t="shared" si="0"/>
        <v>253.81</v>
      </c>
      <c r="F16" s="1">
        <f t="shared" si="1"/>
        <v>253.81</v>
      </c>
      <c r="G16" s="11"/>
      <c r="H16" s="1">
        <f t="shared" si="2"/>
        <v>22.8429</v>
      </c>
      <c r="I16" s="10"/>
      <c r="J16" s="11"/>
      <c r="K16" s="12">
        <v>20</v>
      </c>
      <c r="L16" s="12"/>
      <c r="M16" s="12"/>
      <c r="N16" s="12"/>
      <c r="O16" s="13"/>
    </row>
    <row r="17" spans="1:15" ht="20.100000000000001" customHeight="1">
      <c r="A17" s="38"/>
      <c r="B17" s="31" t="s">
        <v>65</v>
      </c>
      <c r="C17" s="5"/>
      <c r="D17" s="10">
        <v>31.74</v>
      </c>
      <c r="E17" s="1">
        <f t="shared" si="0"/>
        <v>31.74</v>
      </c>
      <c r="F17" s="1">
        <f t="shared" si="1"/>
        <v>31.74</v>
      </c>
      <c r="G17" s="11"/>
      <c r="H17" s="1">
        <f t="shared" si="2"/>
        <v>2.8565999999999994</v>
      </c>
      <c r="I17" s="10"/>
      <c r="J17" s="11"/>
      <c r="K17" s="12">
        <v>5</v>
      </c>
      <c r="L17" s="12"/>
      <c r="M17" s="12"/>
      <c r="N17" s="12"/>
      <c r="O17" s="13"/>
    </row>
    <row r="18" spans="1:15" ht="20.100000000000001" customHeight="1" thickBot="1">
      <c r="A18" s="38"/>
      <c r="B18" s="31" t="s">
        <v>66</v>
      </c>
      <c r="C18" s="5"/>
      <c r="D18" s="10">
        <v>37.54</v>
      </c>
      <c r="E18" s="1">
        <f t="shared" si="0"/>
        <v>37.54</v>
      </c>
      <c r="F18" s="1">
        <f t="shared" si="1"/>
        <v>37.54</v>
      </c>
      <c r="G18" s="11"/>
      <c r="H18" s="1">
        <f t="shared" si="2"/>
        <v>3.3785999999999996</v>
      </c>
      <c r="I18" s="10"/>
      <c r="J18" s="11"/>
      <c r="K18" s="12">
        <v>6</v>
      </c>
      <c r="L18" s="12"/>
      <c r="M18" s="12"/>
      <c r="N18" s="12"/>
      <c r="O18" s="13"/>
    </row>
    <row r="19" spans="1:15" ht="20.100000000000001" customHeight="1" thickBot="1">
      <c r="A19" s="14" t="s">
        <v>17</v>
      </c>
      <c r="B19" s="15"/>
      <c r="C19" s="16">
        <f t="shared" ref="C19:N19" si="3">SUM(C5:C18)</f>
        <v>0</v>
      </c>
      <c r="D19" s="17">
        <f t="shared" si="3"/>
        <v>1330.14</v>
      </c>
      <c r="E19" s="17">
        <f t="shared" si="3"/>
        <v>1330.14</v>
      </c>
      <c r="F19" s="17">
        <f t="shared" si="3"/>
        <v>1330.14</v>
      </c>
      <c r="G19" s="17">
        <f t="shared" si="3"/>
        <v>0</v>
      </c>
      <c r="H19" s="17">
        <f t="shared" si="3"/>
        <v>119.71259999999999</v>
      </c>
      <c r="I19" s="17">
        <f t="shared" si="3"/>
        <v>0</v>
      </c>
      <c r="J19" s="17">
        <f t="shared" si="3"/>
        <v>0</v>
      </c>
      <c r="K19" s="18">
        <f t="shared" si="3"/>
        <v>155</v>
      </c>
      <c r="L19" s="18">
        <f t="shared" si="3"/>
        <v>4</v>
      </c>
      <c r="M19" s="18">
        <f t="shared" si="3"/>
        <v>0</v>
      </c>
      <c r="N19" s="18">
        <f t="shared" si="3"/>
        <v>0</v>
      </c>
      <c r="O19" s="19"/>
    </row>
    <row r="20" spans="1:15" ht="20.100000000000001" customHeight="1">
      <c r="A20" s="39"/>
      <c r="B20" s="20" t="s">
        <v>68</v>
      </c>
      <c r="C20" s="21"/>
      <c r="D20" s="22">
        <v>44.54</v>
      </c>
      <c r="E20" s="22"/>
      <c r="F20" s="22">
        <f>D20</f>
        <v>44.54</v>
      </c>
      <c r="G20" s="22"/>
      <c r="H20" s="22">
        <f>(D20*0.7*0.15)</f>
        <v>4.6766999999999994</v>
      </c>
      <c r="I20" s="22"/>
      <c r="J20" s="22"/>
      <c r="K20" s="23">
        <v>7</v>
      </c>
      <c r="L20" s="23"/>
      <c r="M20" s="23"/>
      <c r="N20" s="23"/>
      <c r="O20" s="24"/>
    </row>
    <row r="21" spans="1:15" ht="20.100000000000001" customHeight="1">
      <c r="A21" s="38"/>
      <c r="B21" s="4" t="s">
        <v>69</v>
      </c>
      <c r="C21" s="5"/>
      <c r="D21" s="1">
        <v>306.25</v>
      </c>
      <c r="E21" s="1"/>
      <c r="F21" s="22">
        <f t="shared" ref="F21:F23" si="4">D21</f>
        <v>306.25</v>
      </c>
      <c r="G21" s="1"/>
      <c r="H21" s="22">
        <f>((D21-248.4)*0.7*0.15)</f>
        <v>6.0742499999999984</v>
      </c>
      <c r="I21" s="1"/>
      <c r="J21" s="1"/>
      <c r="K21" s="6">
        <v>4</v>
      </c>
      <c r="L21" s="6"/>
      <c r="M21" s="6"/>
      <c r="N21" s="6"/>
      <c r="O21" s="25"/>
    </row>
    <row r="22" spans="1:15" ht="20.100000000000001" customHeight="1">
      <c r="A22" s="38"/>
      <c r="B22" s="4"/>
      <c r="C22" s="5"/>
      <c r="D22" s="1"/>
      <c r="E22" s="1"/>
      <c r="F22" s="22">
        <f t="shared" si="4"/>
        <v>0</v>
      </c>
      <c r="G22" s="1"/>
      <c r="H22" s="22">
        <f t="shared" ref="H22:H23" si="5">(D22*0.7*0.15)</f>
        <v>0</v>
      </c>
      <c r="I22" s="1"/>
      <c r="J22" s="1"/>
      <c r="K22" s="6"/>
      <c r="L22" s="6"/>
      <c r="M22" s="6"/>
      <c r="N22" s="6"/>
      <c r="O22" s="25"/>
    </row>
    <row r="23" spans="1:15" ht="20.100000000000001" customHeight="1" thickBot="1">
      <c r="A23" s="40"/>
      <c r="B23" s="9"/>
      <c r="C23" s="10"/>
      <c r="D23" s="11"/>
      <c r="E23" s="11"/>
      <c r="F23" s="22">
        <f t="shared" si="4"/>
        <v>0</v>
      </c>
      <c r="G23" s="11"/>
      <c r="H23" s="22">
        <f t="shared" si="5"/>
        <v>0</v>
      </c>
      <c r="I23" s="11"/>
      <c r="J23" s="11"/>
      <c r="K23" s="12"/>
      <c r="L23" s="12"/>
      <c r="M23" s="12"/>
      <c r="N23" s="12"/>
      <c r="O23" s="27"/>
    </row>
    <row r="24" spans="1:15" ht="20.100000000000001" customHeight="1" thickBot="1">
      <c r="A24" s="14" t="s">
        <v>17</v>
      </c>
      <c r="B24" s="15"/>
      <c r="C24" s="16">
        <f t="shared" ref="C24:N24" si="6">SUM(C20:C23)</f>
        <v>0</v>
      </c>
      <c r="D24" s="17">
        <f t="shared" si="6"/>
        <v>350.79</v>
      </c>
      <c r="E24" s="17">
        <f t="shared" si="6"/>
        <v>0</v>
      </c>
      <c r="F24" s="17">
        <f t="shared" si="6"/>
        <v>350.79</v>
      </c>
      <c r="G24" s="28">
        <f t="shared" si="6"/>
        <v>0</v>
      </c>
      <c r="H24" s="29">
        <f t="shared" si="6"/>
        <v>10.750949999999998</v>
      </c>
      <c r="I24" s="30">
        <f t="shared" si="6"/>
        <v>0</v>
      </c>
      <c r="J24" s="17">
        <f t="shared" si="6"/>
        <v>0</v>
      </c>
      <c r="K24" s="18">
        <f t="shared" si="6"/>
        <v>11</v>
      </c>
      <c r="L24" s="18">
        <f t="shared" si="6"/>
        <v>0</v>
      </c>
      <c r="M24" s="18">
        <f t="shared" si="6"/>
        <v>0</v>
      </c>
      <c r="N24" s="18">
        <f t="shared" si="6"/>
        <v>0</v>
      </c>
      <c r="O24" s="19"/>
    </row>
    <row r="39" spans="1:14" ht="14.4" thickBot="1"/>
    <row r="40" spans="1:14" ht="14.4" thickBot="1">
      <c r="A40" s="14" t="s">
        <v>17</v>
      </c>
      <c r="B40" s="15"/>
      <c r="C40" s="16">
        <f>C19+C24</f>
        <v>0</v>
      </c>
      <c r="D40" s="16">
        <f t="shared" ref="D40:M40" si="7">D19+D24</f>
        <v>1680.93</v>
      </c>
      <c r="E40" s="17">
        <f>E19+E24</f>
        <v>1330.14</v>
      </c>
      <c r="F40" s="16">
        <f t="shared" si="7"/>
        <v>1680.93</v>
      </c>
      <c r="G40" s="16">
        <f t="shared" si="7"/>
        <v>0</v>
      </c>
      <c r="H40" s="16">
        <f t="shared" si="7"/>
        <v>130.46355</v>
      </c>
      <c r="I40" s="16">
        <f t="shared" si="7"/>
        <v>0</v>
      </c>
      <c r="J40" s="16">
        <f t="shared" si="7"/>
        <v>0</v>
      </c>
      <c r="K40" s="16">
        <f t="shared" si="7"/>
        <v>166</v>
      </c>
      <c r="L40" s="16">
        <f t="shared" si="7"/>
        <v>4</v>
      </c>
      <c r="M40" s="16">
        <f t="shared" si="7"/>
        <v>0</v>
      </c>
      <c r="N40" s="16">
        <f>N19+N24</f>
        <v>0</v>
      </c>
    </row>
  </sheetData>
  <mergeCells count="14">
    <mergeCell ref="M3:N3"/>
    <mergeCell ref="O3:O4"/>
    <mergeCell ref="A5:A18"/>
    <mergeCell ref="A20:A23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0"/>
  <sheetViews>
    <sheetView topLeftCell="C14" workbookViewId="0">
      <selection activeCell="N41" sqref="N41"/>
    </sheetView>
  </sheetViews>
  <sheetFormatPr defaultRowHeight="13.8"/>
  <sheetData>
    <row r="1" spans="1:15" ht="20.100000000000001" customHeight="1">
      <c r="A1" s="41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>
      <c r="A5" s="57"/>
      <c r="B5" s="4"/>
      <c r="C5" s="5"/>
      <c r="D5" s="5"/>
      <c r="E5" s="1"/>
      <c r="F5" s="1">
        <f>D5</f>
        <v>0</v>
      </c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>
      <c r="A6" s="57"/>
      <c r="B6" s="4"/>
      <c r="C6" s="5"/>
      <c r="D6" s="5"/>
      <c r="E6" s="1"/>
      <c r="F6" s="1">
        <f t="shared" ref="F6:F13" si="0">D6</f>
        <v>0</v>
      </c>
      <c r="G6" s="1"/>
      <c r="H6" s="1">
        <f t="shared" ref="H6:H13" si="1">(D6*0.6*0.15)</f>
        <v>0</v>
      </c>
      <c r="I6" s="5"/>
      <c r="J6" s="1"/>
      <c r="K6" s="6"/>
      <c r="L6" s="6"/>
      <c r="M6" s="6"/>
      <c r="N6" s="6"/>
      <c r="O6" s="7"/>
    </row>
    <row r="7" spans="1:15" ht="20.100000000000001" customHeight="1">
      <c r="A7" s="57"/>
      <c r="B7" s="4"/>
      <c r="C7" s="5"/>
      <c r="D7" s="5"/>
      <c r="E7" s="1"/>
      <c r="F7" s="1">
        <f t="shared" si="0"/>
        <v>0</v>
      </c>
      <c r="G7" s="1"/>
      <c r="H7" s="1">
        <f t="shared" si="1"/>
        <v>0</v>
      </c>
      <c r="I7" s="5"/>
      <c r="J7" s="1"/>
      <c r="K7" s="6"/>
      <c r="L7" s="6"/>
      <c r="M7" s="6"/>
      <c r="N7" s="6"/>
      <c r="O7" s="7"/>
    </row>
    <row r="8" spans="1:15" ht="20.100000000000001" customHeight="1">
      <c r="A8" s="57"/>
      <c r="B8" s="4"/>
      <c r="C8" s="5"/>
      <c r="D8" s="5"/>
      <c r="E8" s="1"/>
      <c r="F8" s="1">
        <f t="shared" si="0"/>
        <v>0</v>
      </c>
      <c r="G8" s="1"/>
      <c r="H8" s="1">
        <f t="shared" si="1"/>
        <v>0</v>
      </c>
      <c r="I8" s="5"/>
      <c r="J8" s="1"/>
      <c r="K8" s="6"/>
      <c r="L8" s="6"/>
      <c r="M8" s="6"/>
      <c r="N8" s="6"/>
      <c r="O8" s="7"/>
    </row>
    <row r="9" spans="1:15" ht="20.100000000000001" customHeight="1">
      <c r="A9" s="57"/>
      <c r="B9" s="8"/>
      <c r="C9" s="5"/>
      <c r="D9" s="5"/>
      <c r="E9" s="1"/>
      <c r="F9" s="1">
        <f t="shared" si="0"/>
        <v>0</v>
      </c>
      <c r="G9" s="1"/>
      <c r="H9" s="1">
        <f t="shared" si="1"/>
        <v>0</v>
      </c>
      <c r="I9" s="5"/>
      <c r="J9" s="1"/>
      <c r="K9" s="6"/>
      <c r="L9" s="6"/>
      <c r="M9" s="6"/>
      <c r="N9" s="6"/>
      <c r="O9" s="7"/>
    </row>
    <row r="10" spans="1:15" ht="20.100000000000001" customHeight="1">
      <c r="A10" s="57"/>
      <c r="B10" s="4"/>
      <c r="C10" s="5"/>
      <c r="D10" s="5"/>
      <c r="E10" s="1"/>
      <c r="F10" s="1">
        <f t="shared" si="0"/>
        <v>0</v>
      </c>
      <c r="G10" s="1"/>
      <c r="H10" s="1">
        <f t="shared" si="1"/>
        <v>0</v>
      </c>
      <c r="I10" s="5"/>
      <c r="J10" s="1"/>
      <c r="K10" s="6"/>
      <c r="L10" s="6"/>
      <c r="M10" s="6"/>
      <c r="N10" s="6"/>
      <c r="O10" s="7"/>
    </row>
    <row r="11" spans="1:15" ht="20.100000000000001" customHeight="1">
      <c r="A11" s="57"/>
      <c r="B11" s="4"/>
      <c r="C11" s="5"/>
      <c r="D11" s="5"/>
      <c r="E11" s="1"/>
      <c r="F11" s="1">
        <f t="shared" si="0"/>
        <v>0</v>
      </c>
      <c r="G11" s="1"/>
      <c r="H11" s="1">
        <f t="shared" si="1"/>
        <v>0</v>
      </c>
      <c r="I11" s="5"/>
      <c r="J11" s="1"/>
      <c r="K11" s="6"/>
      <c r="L11" s="6"/>
      <c r="M11" s="6"/>
      <c r="N11" s="6"/>
      <c r="O11" s="7"/>
    </row>
    <row r="12" spans="1:15" ht="20.100000000000001" customHeight="1">
      <c r="A12" s="57"/>
      <c r="B12" s="8"/>
      <c r="C12" s="5"/>
      <c r="D12" s="5"/>
      <c r="E12" s="1"/>
      <c r="F12" s="1">
        <f t="shared" si="0"/>
        <v>0</v>
      </c>
      <c r="G12" s="1"/>
      <c r="H12" s="1">
        <f t="shared" si="1"/>
        <v>0</v>
      </c>
      <c r="I12" s="5"/>
      <c r="J12" s="1"/>
      <c r="K12" s="6"/>
      <c r="L12" s="6"/>
      <c r="M12" s="6"/>
      <c r="N12" s="6"/>
      <c r="O12" s="7"/>
    </row>
    <row r="13" spans="1:15" ht="20.100000000000001" customHeight="1" thickBot="1">
      <c r="A13" s="37"/>
      <c r="B13" s="9"/>
      <c r="C13" s="5"/>
      <c r="D13" s="10"/>
      <c r="E13" s="11"/>
      <c r="F13" s="1">
        <f t="shared" si="0"/>
        <v>0</v>
      </c>
      <c r="G13" s="11"/>
      <c r="H13" s="1">
        <f t="shared" si="1"/>
        <v>0</v>
      </c>
      <c r="I13" s="10"/>
      <c r="J13" s="11"/>
      <c r="K13" s="12"/>
      <c r="L13" s="12"/>
      <c r="M13" s="12"/>
      <c r="N13" s="12"/>
      <c r="O13" s="13"/>
    </row>
    <row r="14" spans="1:15" ht="20.100000000000001" customHeight="1" thickBot="1">
      <c r="A14" s="14" t="s">
        <v>17</v>
      </c>
      <c r="B14" s="15"/>
      <c r="C14" s="16">
        <f t="shared" ref="C14:N14" si="2">SUM(C5:C13)</f>
        <v>0</v>
      </c>
      <c r="D14" s="17">
        <f t="shared" si="2"/>
        <v>0</v>
      </c>
      <c r="E14" s="17">
        <f t="shared" si="2"/>
        <v>0</v>
      </c>
      <c r="F14" s="17">
        <f t="shared" si="2"/>
        <v>0</v>
      </c>
      <c r="G14" s="17">
        <f t="shared" si="2"/>
        <v>0</v>
      </c>
      <c r="H14" s="17">
        <f t="shared" si="2"/>
        <v>0</v>
      </c>
      <c r="I14" s="17">
        <f t="shared" si="2"/>
        <v>0</v>
      </c>
      <c r="J14" s="17">
        <f t="shared" si="2"/>
        <v>0</v>
      </c>
      <c r="K14" s="18">
        <f t="shared" si="2"/>
        <v>0</v>
      </c>
      <c r="L14" s="18">
        <f t="shared" si="2"/>
        <v>0</v>
      </c>
      <c r="M14" s="18">
        <f t="shared" si="2"/>
        <v>0</v>
      </c>
      <c r="N14" s="18">
        <f t="shared" si="2"/>
        <v>0</v>
      </c>
      <c r="O14" s="19"/>
    </row>
    <row r="15" spans="1:15" ht="20.100000000000001" customHeight="1">
      <c r="A15" s="58"/>
      <c r="B15" s="20"/>
      <c r="C15" s="21"/>
      <c r="D15" s="22"/>
      <c r="E15" s="22"/>
      <c r="F15" s="22">
        <f>D15</f>
        <v>0</v>
      </c>
      <c r="G15" s="22"/>
      <c r="H15" s="22">
        <f>(D15*0.7*0.15)</f>
        <v>0</v>
      </c>
      <c r="I15" s="22"/>
      <c r="J15" s="22"/>
      <c r="K15" s="23"/>
      <c r="L15" s="23"/>
      <c r="M15" s="23"/>
      <c r="N15" s="23"/>
      <c r="O15" s="24"/>
    </row>
    <row r="16" spans="1:15" ht="20.100000000000001" customHeight="1">
      <c r="A16" s="57"/>
      <c r="B16" s="4"/>
      <c r="C16" s="5"/>
      <c r="D16" s="1"/>
      <c r="E16" s="1"/>
      <c r="F16" s="22">
        <f t="shared" ref="F16:F18" si="3">D16</f>
        <v>0</v>
      </c>
      <c r="G16" s="1"/>
      <c r="H16" s="22">
        <f t="shared" ref="H16:H18" si="4">(D16*0.7*0.15)</f>
        <v>0</v>
      </c>
      <c r="I16" s="1"/>
      <c r="J16" s="1"/>
      <c r="K16" s="6"/>
      <c r="L16" s="6"/>
      <c r="M16" s="6"/>
      <c r="N16" s="6"/>
      <c r="O16" s="25"/>
    </row>
    <row r="17" spans="1:15" ht="20.100000000000001" customHeight="1">
      <c r="A17" s="57"/>
      <c r="B17" s="4"/>
      <c r="C17" s="5"/>
      <c r="D17" s="1"/>
      <c r="E17" s="1"/>
      <c r="F17" s="22">
        <f t="shared" si="3"/>
        <v>0</v>
      </c>
      <c r="G17" s="1"/>
      <c r="H17" s="22">
        <f t="shared" si="4"/>
        <v>0</v>
      </c>
      <c r="I17" s="1"/>
      <c r="J17" s="1"/>
      <c r="K17" s="6"/>
      <c r="L17" s="6"/>
      <c r="M17" s="6"/>
      <c r="N17" s="6"/>
      <c r="O17" s="25"/>
    </row>
    <row r="18" spans="1:15" ht="20.100000000000001" customHeight="1" thickBot="1">
      <c r="A18" s="37"/>
      <c r="B18" s="9"/>
      <c r="C18" s="10"/>
      <c r="D18" s="11"/>
      <c r="E18" s="11"/>
      <c r="F18" s="22">
        <f t="shared" si="3"/>
        <v>0</v>
      </c>
      <c r="G18" s="11"/>
      <c r="H18" s="22">
        <f t="shared" si="4"/>
        <v>0</v>
      </c>
      <c r="I18" s="11"/>
      <c r="J18" s="11"/>
      <c r="K18" s="12"/>
      <c r="L18" s="12"/>
      <c r="M18" s="12"/>
      <c r="N18" s="12"/>
      <c r="O18" s="27"/>
    </row>
    <row r="19" spans="1:15" ht="20.100000000000001" customHeight="1" thickBot="1">
      <c r="A19" s="14" t="s">
        <v>17</v>
      </c>
      <c r="B19" s="15"/>
      <c r="C19" s="16">
        <f t="shared" ref="C19:N19" si="5">SUM(C15:C18)</f>
        <v>0</v>
      </c>
      <c r="D19" s="17">
        <f t="shared" si="5"/>
        <v>0</v>
      </c>
      <c r="E19" s="17">
        <f t="shared" si="5"/>
        <v>0</v>
      </c>
      <c r="F19" s="17">
        <f t="shared" si="5"/>
        <v>0</v>
      </c>
      <c r="G19" s="28">
        <f t="shared" si="5"/>
        <v>0</v>
      </c>
      <c r="H19" s="29">
        <f t="shared" si="5"/>
        <v>0</v>
      </c>
      <c r="I19" s="30">
        <f t="shared" si="5"/>
        <v>0</v>
      </c>
      <c r="J19" s="17">
        <f t="shared" si="5"/>
        <v>0</v>
      </c>
      <c r="K19" s="18">
        <f t="shared" si="5"/>
        <v>0</v>
      </c>
      <c r="L19" s="18">
        <f t="shared" si="5"/>
        <v>0</v>
      </c>
      <c r="M19" s="18">
        <f t="shared" si="5"/>
        <v>0</v>
      </c>
      <c r="N19" s="18">
        <f t="shared" si="5"/>
        <v>0</v>
      </c>
      <c r="O19" s="19"/>
    </row>
    <row r="39" spans="1:14" ht="14.4" thickBot="1"/>
    <row r="40" spans="1:14" ht="14.4" thickBot="1">
      <c r="A40" s="14" t="s">
        <v>17</v>
      </c>
      <c r="B40" s="15"/>
      <c r="C40" s="16">
        <f>C14+C19</f>
        <v>0</v>
      </c>
      <c r="D40" s="16">
        <f t="shared" ref="D40:M40" si="6">D14+D19</f>
        <v>0</v>
      </c>
      <c r="E40" s="16">
        <f t="shared" si="6"/>
        <v>0</v>
      </c>
      <c r="F40" s="16">
        <f t="shared" si="6"/>
        <v>0</v>
      </c>
      <c r="G40" s="16">
        <f t="shared" si="6"/>
        <v>0</v>
      </c>
      <c r="H40" s="16">
        <f t="shared" si="6"/>
        <v>0</v>
      </c>
      <c r="I40" s="16">
        <f t="shared" si="6"/>
        <v>0</v>
      </c>
      <c r="J40" s="16">
        <f t="shared" si="6"/>
        <v>0</v>
      </c>
      <c r="K40" s="16">
        <f t="shared" si="6"/>
        <v>0</v>
      </c>
      <c r="L40" s="16">
        <f t="shared" si="6"/>
        <v>0</v>
      </c>
      <c r="M40" s="16">
        <f t="shared" si="6"/>
        <v>0</v>
      </c>
      <c r="N40" s="18">
        <f>N14+N19</f>
        <v>0</v>
      </c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0"/>
  <sheetViews>
    <sheetView topLeftCell="A14" workbookViewId="0">
      <selection activeCell="N41" sqref="N41"/>
    </sheetView>
  </sheetViews>
  <sheetFormatPr defaultRowHeight="13.8"/>
  <sheetData>
    <row r="1" spans="1:15" ht="20.100000000000001" customHeight="1">
      <c r="A1" s="41" t="s">
        <v>21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>
      <c r="A5" s="5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>
      <c r="A6" s="57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>
      <c r="A7" s="57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>
      <c r="A8" s="57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>
      <c r="A9" s="57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>
      <c r="A10" s="57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>
      <c r="A11" s="57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>
      <c r="A12" s="57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>
      <c r="A13" s="37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13"/>
    </row>
    <row r="14" spans="1:15" ht="20.100000000000001" customHeight="1" thickBot="1">
      <c r="A14" s="14" t="s">
        <v>17</v>
      </c>
      <c r="B14" s="15"/>
      <c r="C14" s="16">
        <f t="shared" ref="C14:N14" si="0">SUM(C5:C13)</f>
        <v>0</v>
      </c>
      <c r="D14" s="17">
        <f t="shared" si="0"/>
        <v>0</v>
      </c>
      <c r="E14" s="17">
        <f t="shared" si="0"/>
        <v>0</v>
      </c>
      <c r="F14" s="17">
        <f t="shared" si="0"/>
        <v>0</v>
      </c>
      <c r="G14" s="17">
        <f t="shared" si="0"/>
        <v>0</v>
      </c>
      <c r="H14" s="17">
        <f t="shared" si="0"/>
        <v>0</v>
      </c>
      <c r="I14" s="17">
        <f t="shared" si="0"/>
        <v>0</v>
      </c>
      <c r="J14" s="17">
        <f t="shared" si="0"/>
        <v>0</v>
      </c>
      <c r="K14" s="18">
        <f t="shared" si="0"/>
        <v>0</v>
      </c>
      <c r="L14" s="18">
        <f t="shared" si="0"/>
        <v>0</v>
      </c>
      <c r="M14" s="18">
        <f t="shared" si="0"/>
        <v>0</v>
      </c>
      <c r="N14" s="18">
        <f t="shared" si="0"/>
        <v>0</v>
      </c>
      <c r="O14" s="19"/>
    </row>
    <row r="15" spans="1:15" ht="20.100000000000001" customHeight="1">
      <c r="A15" s="58"/>
      <c r="B15" s="20"/>
      <c r="C15" s="21"/>
      <c r="D15" s="22"/>
      <c r="E15" s="22"/>
      <c r="F15" s="22"/>
      <c r="G15" s="22"/>
      <c r="H15" s="22">
        <f>(D15*0.7*0.15)</f>
        <v>0</v>
      </c>
      <c r="I15" s="22"/>
      <c r="J15" s="22"/>
      <c r="K15" s="23"/>
      <c r="L15" s="23"/>
      <c r="M15" s="23"/>
      <c r="N15" s="23"/>
      <c r="O15" s="24"/>
    </row>
    <row r="16" spans="1:15" ht="20.100000000000001" customHeight="1">
      <c r="A16" s="57"/>
      <c r="B16" s="4"/>
      <c r="C16" s="5"/>
      <c r="D16" s="1"/>
      <c r="E16" s="1"/>
      <c r="F16" s="1"/>
      <c r="G16" s="1"/>
      <c r="H16" s="22"/>
      <c r="I16" s="1"/>
      <c r="J16" s="1"/>
      <c r="K16" s="6"/>
      <c r="L16" s="6"/>
      <c r="M16" s="6"/>
      <c r="N16" s="6"/>
      <c r="O16" s="25"/>
    </row>
    <row r="17" spans="1:15" ht="20.100000000000001" customHeight="1">
      <c r="A17" s="57"/>
      <c r="B17" s="4"/>
      <c r="C17" s="5"/>
      <c r="D17" s="1"/>
      <c r="E17" s="1"/>
      <c r="F17" s="1"/>
      <c r="G17" s="1"/>
      <c r="H17" s="22" t="s">
        <v>18</v>
      </c>
      <c r="I17" s="1"/>
      <c r="J17" s="1"/>
      <c r="K17" s="6"/>
      <c r="L17" s="6"/>
      <c r="M17" s="6"/>
      <c r="N17" s="6"/>
      <c r="O17" s="25"/>
    </row>
    <row r="18" spans="1:15" ht="20.100000000000001" customHeight="1" thickBot="1">
      <c r="A18" s="37"/>
      <c r="B18" s="9"/>
      <c r="C18" s="10"/>
      <c r="D18" s="11"/>
      <c r="E18" s="11"/>
      <c r="F18" s="11"/>
      <c r="G18" s="11"/>
      <c r="H18" s="26"/>
      <c r="I18" s="11"/>
      <c r="J18" s="11"/>
      <c r="K18" s="12"/>
      <c r="L18" s="12"/>
      <c r="M18" s="12"/>
      <c r="N18" s="12"/>
      <c r="O18" s="27"/>
    </row>
    <row r="19" spans="1:15" ht="20.100000000000001" customHeight="1" thickBot="1">
      <c r="A19" s="14" t="s">
        <v>17</v>
      </c>
      <c r="B19" s="15"/>
      <c r="C19" s="16">
        <f t="shared" ref="C19:N19" si="1">SUM(C15:C18)</f>
        <v>0</v>
      </c>
      <c r="D19" s="17">
        <f t="shared" si="1"/>
        <v>0</v>
      </c>
      <c r="E19" s="17">
        <f t="shared" si="1"/>
        <v>0</v>
      </c>
      <c r="F19" s="17">
        <f t="shared" si="1"/>
        <v>0</v>
      </c>
      <c r="G19" s="28">
        <f t="shared" si="1"/>
        <v>0</v>
      </c>
      <c r="H19" s="29">
        <f t="shared" si="1"/>
        <v>0</v>
      </c>
      <c r="I19" s="30">
        <f t="shared" si="1"/>
        <v>0</v>
      </c>
      <c r="J19" s="17">
        <f t="shared" si="1"/>
        <v>0</v>
      </c>
      <c r="K19" s="18">
        <f t="shared" si="1"/>
        <v>0</v>
      </c>
      <c r="L19" s="18">
        <f t="shared" si="1"/>
        <v>0</v>
      </c>
      <c r="M19" s="18">
        <f t="shared" si="1"/>
        <v>0</v>
      </c>
      <c r="N19" s="18">
        <f t="shared" si="1"/>
        <v>0</v>
      </c>
      <c r="O19" s="19"/>
    </row>
    <row r="39" spans="1:14" ht="14.4" thickBot="1"/>
    <row r="40" spans="1:14" ht="14.4" thickBot="1">
      <c r="A40" s="14" t="s">
        <v>17</v>
      </c>
      <c r="B40" s="15"/>
      <c r="C40" s="16">
        <f>C14+C19</f>
        <v>0</v>
      </c>
      <c r="D40" s="16">
        <f t="shared" ref="D40:M40" si="2">D14+D19</f>
        <v>0</v>
      </c>
      <c r="E40" s="16">
        <f t="shared" si="2"/>
        <v>0</v>
      </c>
      <c r="F40" s="16">
        <f t="shared" si="2"/>
        <v>0</v>
      </c>
      <c r="G40" s="16">
        <f t="shared" si="2"/>
        <v>0</v>
      </c>
      <c r="H40" s="16">
        <f t="shared" si="2"/>
        <v>0</v>
      </c>
      <c r="I40" s="16">
        <f t="shared" si="2"/>
        <v>0</v>
      </c>
      <c r="J40" s="16">
        <f t="shared" si="2"/>
        <v>0</v>
      </c>
      <c r="K40" s="16">
        <f t="shared" si="2"/>
        <v>0</v>
      </c>
      <c r="L40" s="16">
        <f t="shared" si="2"/>
        <v>0</v>
      </c>
      <c r="M40" s="16">
        <f t="shared" si="2"/>
        <v>0</v>
      </c>
      <c r="N40" s="18">
        <f>N14+N19</f>
        <v>0</v>
      </c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0"/>
  <sheetViews>
    <sheetView topLeftCell="C14" workbookViewId="0">
      <selection activeCell="C40" sqref="C40:N40"/>
    </sheetView>
  </sheetViews>
  <sheetFormatPr defaultRowHeight="13.8"/>
  <sheetData>
    <row r="1" spans="1:15" ht="20.100000000000001" customHeight="1">
      <c r="A1" s="41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>
      <c r="A5" s="5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>
      <c r="A6" s="57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>
      <c r="A7" s="57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>
      <c r="A8" s="57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>
      <c r="A9" s="57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>
      <c r="A10" s="57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>
      <c r="A11" s="57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>
      <c r="A12" s="57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>
      <c r="A13" s="37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13"/>
    </row>
    <row r="14" spans="1:15" ht="20.100000000000001" customHeight="1" thickBot="1">
      <c r="A14" s="14" t="s">
        <v>17</v>
      </c>
      <c r="B14" s="15"/>
      <c r="C14" s="16">
        <f t="shared" ref="C14:N14" si="0">SUM(C5:C13)</f>
        <v>0</v>
      </c>
      <c r="D14" s="17">
        <f t="shared" si="0"/>
        <v>0</v>
      </c>
      <c r="E14" s="17">
        <f t="shared" si="0"/>
        <v>0</v>
      </c>
      <c r="F14" s="17">
        <f t="shared" si="0"/>
        <v>0</v>
      </c>
      <c r="G14" s="17">
        <f t="shared" si="0"/>
        <v>0</v>
      </c>
      <c r="H14" s="17">
        <f t="shared" si="0"/>
        <v>0</v>
      </c>
      <c r="I14" s="17">
        <f t="shared" si="0"/>
        <v>0</v>
      </c>
      <c r="J14" s="17">
        <f t="shared" si="0"/>
        <v>0</v>
      </c>
      <c r="K14" s="18">
        <f t="shared" si="0"/>
        <v>0</v>
      </c>
      <c r="L14" s="18">
        <f t="shared" si="0"/>
        <v>0</v>
      </c>
      <c r="M14" s="18">
        <f t="shared" si="0"/>
        <v>0</v>
      </c>
      <c r="N14" s="18">
        <f t="shared" si="0"/>
        <v>0</v>
      </c>
      <c r="O14" s="19"/>
    </row>
    <row r="15" spans="1:15" ht="20.100000000000001" customHeight="1">
      <c r="A15" s="58"/>
      <c r="B15" s="20"/>
      <c r="C15" s="21"/>
      <c r="D15" s="22"/>
      <c r="E15" s="22"/>
      <c r="F15" s="22"/>
      <c r="G15" s="22"/>
      <c r="H15" s="22">
        <f>(D15*0.7*0.15)</f>
        <v>0</v>
      </c>
      <c r="I15" s="22"/>
      <c r="J15" s="22"/>
      <c r="K15" s="23"/>
      <c r="L15" s="23"/>
      <c r="M15" s="23"/>
      <c r="N15" s="23"/>
      <c r="O15" s="24"/>
    </row>
    <row r="16" spans="1:15" ht="20.100000000000001" customHeight="1">
      <c r="A16" s="57"/>
      <c r="B16" s="4"/>
      <c r="C16" s="5"/>
      <c r="D16" s="1"/>
      <c r="E16" s="1"/>
      <c r="F16" s="1"/>
      <c r="G16" s="1"/>
      <c r="H16" s="22"/>
      <c r="I16" s="1"/>
      <c r="J16" s="1"/>
      <c r="K16" s="6"/>
      <c r="L16" s="6"/>
      <c r="M16" s="6"/>
      <c r="N16" s="6"/>
      <c r="O16" s="25"/>
    </row>
    <row r="17" spans="1:15" ht="20.100000000000001" customHeight="1">
      <c r="A17" s="57"/>
      <c r="B17" s="4"/>
      <c r="C17" s="5"/>
      <c r="D17" s="1"/>
      <c r="E17" s="1"/>
      <c r="F17" s="1"/>
      <c r="G17" s="1"/>
      <c r="H17" s="22" t="s">
        <v>18</v>
      </c>
      <c r="I17" s="1"/>
      <c r="J17" s="1"/>
      <c r="K17" s="6"/>
      <c r="L17" s="6"/>
      <c r="M17" s="6"/>
      <c r="N17" s="6"/>
      <c r="O17" s="25"/>
    </row>
    <row r="18" spans="1:15" ht="20.100000000000001" customHeight="1" thickBot="1">
      <c r="A18" s="37"/>
      <c r="B18" s="9"/>
      <c r="C18" s="10"/>
      <c r="D18" s="11"/>
      <c r="E18" s="11"/>
      <c r="F18" s="11"/>
      <c r="G18" s="11"/>
      <c r="H18" s="26"/>
      <c r="I18" s="11"/>
      <c r="J18" s="11"/>
      <c r="K18" s="12"/>
      <c r="L18" s="12"/>
      <c r="M18" s="12"/>
      <c r="N18" s="12"/>
      <c r="O18" s="27"/>
    </row>
    <row r="19" spans="1:15" ht="20.100000000000001" customHeight="1" thickBot="1">
      <c r="A19" s="14" t="s">
        <v>17</v>
      </c>
      <c r="B19" s="15"/>
      <c r="C19" s="16">
        <f t="shared" ref="C19:N19" si="1">SUM(C15:C18)</f>
        <v>0</v>
      </c>
      <c r="D19" s="17">
        <f t="shared" si="1"/>
        <v>0</v>
      </c>
      <c r="E19" s="17">
        <f t="shared" si="1"/>
        <v>0</v>
      </c>
      <c r="F19" s="17">
        <f t="shared" si="1"/>
        <v>0</v>
      </c>
      <c r="G19" s="28">
        <f t="shared" si="1"/>
        <v>0</v>
      </c>
      <c r="H19" s="29">
        <f t="shared" si="1"/>
        <v>0</v>
      </c>
      <c r="I19" s="30">
        <f t="shared" si="1"/>
        <v>0</v>
      </c>
      <c r="J19" s="17">
        <f t="shared" si="1"/>
        <v>0</v>
      </c>
      <c r="K19" s="18">
        <f t="shared" si="1"/>
        <v>0</v>
      </c>
      <c r="L19" s="18">
        <f t="shared" si="1"/>
        <v>0</v>
      </c>
      <c r="M19" s="18">
        <f t="shared" si="1"/>
        <v>0</v>
      </c>
      <c r="N19" s="18">
        <f t="shared" si="1"/>
        <v>0</v>
      </c>
      <c r="O19" s="19"/>
    </row>
    <row r="39" spans="1:14" ht="14.4" thickBot="1"/>
    <row r="40" spans="1:14" ht="14.4" thickBot="1">
      <c r="A40" s="14" t="s">
        <v>17</v>
      </c>
      <c r="B40" s="15"/>
      <c r="C40" s="16">
        <f>C14+C19</f>
        <v>0</v>
      </c>
      <c r="D40" s="16">
        <f t="shared" ref="D40:N40" si="2">D14+D19</f>
        <v>0</v>
      </c>
      <c r="E40" s="16">
        <f t="shared" si="2"/>
        <v>0</v>
      </c>
      <c r="F40" s="16">
        <f t="shared" si="2"/>
        <v>0</v>
      </c>
      <c r="G40" s="16">
        <f t="shared" si="2"/>
        <v>0</v>
      </c>
      <c r="H40" s="16">
        <f t="shared" si="2"/>
        <v>0</v>
      </c>
      <c r="I40" s="16">
        <f t="shared" si="2"/>
        <v>0</v>
      </c>
      <c r="J40" s="16">
        <f t="shared" si="2"/>
        <v>0</v>
      </c>
      <c r="K40" s="16">
        <f t="shared" si="2"/>
        <v>0</v>
      </c>
      <c r="L40" s="16">
        <f t="shared" si="2"/>
        <v>0</v>
      </c>
      <c r="M40" s="16">
        <f t="shared" si="2"/>
        <v>0</v>
      </c>
      <c r="N40" s="16">
        <f t="shared" si="2"/>
        <v>0</v>
      </c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0"/>
  <sheetViews>
    <sheetView tabSelected="1" topLeftCell="C14" workbookViewId="0">
      <selection activeCell="N41" sqref="N41"/>
    </sheetView>
  </sheetViews>
  <sheetFormatPr defaultRowHeight="13.8"/>
  <sheetData>
    <row r="1" spans="1:15" ht="20.100000000000001" customHeight="1">
      <c r="A1" s="41" t="s">
        <v>22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>
      <c r="A5" s="5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>
      <c r="A6" s="57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>
      <c r="A7" s="57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>
      <c r="A8" s="57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>
      <c r="A9" s="57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>
      <c r="A10" s="57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>
      <c r="A11" s="57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>
      <c r="A12" s="57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>
      <c r="A13" s="37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13"/>
    </row>
    <row r="14" spans="1:15" ht="20.100000000000001" customHeight="1" thickBot="1">
      <c r="A14" s="14" t="s">
        <v>17</v>
      </c>
      <c r="B14" s="15"/>
      <c r="C14" s="16">
        <f t="shared" ref="C14:N14" si="0">SUM(C5:C13)</f>
        <v>0</v>
      </c>
      <c r="D14" s="17">
        <f t="shared" si="0"/>
        <v>0</v>
      </c>
      <c r="E14" s="17">
        <f t="shared" si="0"/>
        <v>0</v>
      </c>
      <c r="F14" s="17">
        <f t="shared" si="0"/>
        <v>0</v>
      </c>
      <c r="G14" s="17">
        <f t="shared" si="0"/>
        <v>0</v>
      </c>
      <c r="H14" s="17">
        <f t="shared" si="0"/>
        <v>0</v>
      </c>
      <c r="I14" s="17">
        <f t="shared" si="0"/>
        <v>0</v>
      </c>
      <c r="J14" s="17">
        <f t="shared" si="0"/>
        <v>0</v>
      </c>
      <c r="K14" s="18">
        <f t="shared" si="0"/>
        <v>0</v>
      </c>
      <c r="L14" s="18">
        <f t="shared" si="0"/>
        <v>0</v>
      </c>
      <c r="M14" s="18">
        <f t="shared" si="0"/>
        <v>0</v>
      </c>
      <c r="N14" s="18">
        <f t="shared" si="0"/>
        <v>0</v>
      </c>
      <c r="O14" s="19"/>
    </row>
    <row r="15" spans="1:15" ht="20.100000000000001" customHeight="1">
      <c r="A15" s="58"/>
      <c r="B15" s="20"/>
      <c r="C15" s="21"/>
      <c r="D15" s="22"/>
      <c r="E15" s="22"/>
      <c r="F15" s="22"/>
      <c r="G15" s="22"/>
      <c r="H15" s="22">
        <f>(D15*0.7*0.15)</f>
        <v>0</v>
      </c>
      <c r="I15" s="22"/>
      <c r="J15" s="22"/>
      <c r="K15" s="23"/>
      <c r="L15" s="23"/>
      <c r="M15" s="23"/>
      <c r="N15" s="23"/>
      <c r="O15" s="24"/>
    </row>
    <row r="16" spans="1:15" ht="20.100000000000001" customHeight="1">
      <c r="A16" s="57"/>
      <c r="B16" s="4"/>
      <c r="C16" s="5"/>
      <c r="D16" s="1"/>
      <c r="E16" s="1"/>
      <c r="F16" s="1"/>
      <c r="G16" s="1"/>
      <c r="H16" s="22"/>
      <c r="I16" s="1"/>
      <c r="J16" s="1"/>
      <c r="K16" s="6"/>
      <c r="L16" s="6"/>
      <c r="M16" s="6"/>
      <c r="N16" s="6"/>
      <c r="O16" s="25"/>
    </row>
    <row r="17" spans="1:15" ht="20.100000000000001" customHeight="1">
      <c r="A17" s="57"/>
      <c r="B17" s="4"/>
      <c r="C17" s="5"/>
      <c r="D17" s="1"/>
      <c r="E17" s="1"/>
      <c r="F17" s="1"/>
      <c r="G17" s="1"/>
      <c r="H17" s="22" t="s">
        <v>18</v>
      </c>
      <c r="I17" s="1"/>
      <c r="J17" s="1"/>
      <c r="K17" s="6"/>
      <c r="L17" s="6"/>
      <c r="M17" s="6"/>
      <c r="N17" s="6"/>
      <c r="O17" s="25"/>
    </row>
    <row r="18" spans="1:15" ht="20.100000000000001" customHeight="1" thickBot="1">
      <c r="A18" s="37"/>
      <c r="B18" s="9"/>
      <c r="C18" s="10"/>
      <c r="D18" s="11"/>
      <c r="E18" s="11"/>
      <c r="F18" s="11"/>
      <c r="G18" s="11"/>
      <c r="H18" s="26"/>
      <c r="I18" s="11"/>
      <c r="J18" s="11"/>
      <c r="K18" s="12"/>
      <c r="L18" s="12"/>
      <c r="M18" s="12"/>
      <c r="N18" s="12"/>
      <c r="O18" s="27"/>
    </row>
    <row r="19" spans="1:15" ht="20.100000000000001" customHeight="1" thickBot="1">
      <c r="A19" s="14" t="s">
        <v>17</v>
      </c>
      <c r="B19" s="15"/>
      <c r="C19" s="16">
        <f t="shared" ref="C19:N19" si="1">SUM(C15:C18)</f>
        <v>0</v>
      </c>
      <c r="D19" s="17">
        <f t="shared" si="1"/>
        <v>0</v>
      </c>
      <c r="E19" s="17">
        <f t="shared" si="1"/>
        <v>0</v>
      </c>
      <c r="F19" s="17">
        <f t="shared" si="1"/>
        <v>0</v>
      </c>
      <c r="G19" s="28">
        <f t="shared" si="1"/>
        <v>0</v>
      </c>
      <c r="H19" s="29">
        <f t="shared" si="1"/>
        <v>0</v>
      </c>
      <c r="I19" s="30">
        <f t="shared" si="1"/>
        <v>0</v>
      </c>
      <c r="J19" s="17">
        <f t="shared" si="1"/>
        <v>0</v>
      </c>
      <c r="K19" s="18">
        <f t="shared" si="1"/>
        <v>0</v>
      </c>
      <c r="L19" s="18">
        <f t="shared" si="1"/>
        <v>0</v>
      </c>
      <c r="M19" s="18">
        <f t="shared" si="1"/>
        <v>0</v>
      </c>
      <c r="N19" s="18">
        <f t="shared" si="1"/>
        <v>0</v>
      </c>
      <c r="O19" s="19"/>
    </row>
    <row r="39" spans="1:14" ht="14.4" thickBot="1"/>
    <row r="40" spans="1:14" ht="14.4" thickBot="1">
      <c r="A40" s="14" t="s">
        <v>17</v>
      </c>
      <c r="B40" s="15"/>
      <c r="C40" s="16">
        <f>C14+C19</f>
        <v>0</v>
      </c>
      <c r="D40" s="16">
        <f t="shared" ref="D40:M40" si="2">D14+D19</f>
        <v>0</v>
      </c>
      <c r="E40" s="16">
        <f t="shared" si="2"/>
        <v>0</v>
      </c>
      <c r="F40" s="16">
        <f t="shared" si="2"/>
        <v>0</v>
      </c>
      <c r="G40" s="16">
        <f t="shared" si="2"/>
        <v>0</v>
      </c>
      <c r="H40" s="16">
        <f t="shared" si="2"/>
        <v>0</v>
      </c>
      <c r="I40" s="16">
        <f t="shared" si="2"/>
        <v>0</v>
      </c>
      <c r="J40" s="16">
        <f t="shared" si="2"/>
        <v>0</v>
      </c>
      <c r="K40" s="16">
        <f t="shared" si="2"/>
        <v>0</v>
      </c>
      <c r="L40" s="16">
        <f t="shared" si="2"/>
        <v>0</v>
      </c>
      <c r="M40" s="16">
        <f t="shared" si="2"/>
        <v>0</v>
      </c>
      <c r="N40" s="18">
        <f>N14+N19</f>
        <v>0</v>
      </c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0"/>
  <sheetViews>
    <sheetView topLeftCell="C16" workbookViewId="0">
      <selection activeCell="N41" sqref="N41"/>
    </sheetView>
  </sheetViews>
  <sheetFormatPr defaultRowHeight="13.8"/>
  <sheetData>
    <row r="1" spans="1:15">
      <c r="A1" s="41" t="s">
        <v>37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399999999999999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>
      <c r="A5" s="62" t="s">
        <v>39</v>
      </c>
      <c r="B5" s="4" t="s">
        <v>51</v>
      </c>
      <c r="C5" s="5">
        <v>173</v>
      </c>
      <c r="D5" s="5">
        <v>161.6</v>
      </c>
      <c r="E5" s="1"/>
      <c r="F5" s="5">
        <f>D5</f>
        <v>161.6</v>
      </c>
      <c r="G5" s="1"/>
      <c r="H5" s="1">
        <f>(D5*0.6*0.15)</f>
        <v>14.543999999999999</v>
      </c>
      <c r="I5" s="5"/>
      <c r="J5" s="1"/>
      <c r="K5" s="6">
        <v>32</v>
      </c>
      <c r="L5" s="6"/>
      <c r="M5" s="6"/>
      <c r="N5" s="6"/>
      <c r="O5" s="7"/>
    </row>
    <row r="6" spans="1:15">
      <c r="A6" s="62"/>
      <c r="B6" s="4" t="s">
        <v>40</v>
      </c>
      <c r="C6" s="5">
        <v>82</v>
      </c>
      <c r="D6" s="5">
        <v>75.13</v>
      </c>
      <c r="E6" s="1"/>
      <c r="F6" s="5">
        <f t="shared" ref="F6:F16" si="0">D6</f>
        <v>75.13</v>
      </c>
      <c r="G6" s="1"/>
      <c r="H6" s="1">
        <f t="shared" ref="H6:H17" si="1">(D6*0.6*0.15)</f>
        <v>6.7616999999999994</v>
      </c>
      <c r="I6" s="5"/>
      <c r="J6" s="1"/>
      <c r="K6" s="6">
        <v>7</v>
      </c>
      <c r="L6" s="6"/>
      <c r="M6" s="6"/>
      <c r="N6" s="6"/>
      <c r="O6" s="7"/>
    </row>
    <row r="7" spans="1:15">
      <c r="A7" s="62"/>
      <c r="B7" s="4" t="s">
        <v>41</v>
      </c>
      <c r="C7" s="5">
        <v>88</v>
      </c>
      <c r="D7" s="5">
        <v>81.3</v>
      </c>
      <c r="E7" s="1"/>
      <c r="F7" s="5">
        <f t="shared" si="0"/>
        <v>81.3</v>
      </c>
      <c r="G7" s="1"/>
      <c r="H7" s="1">
        <f t="shared" si="1"/>
        <v>7.3169999999999984</v>
      </c>
      <c r="I7" s="5"/>
      <c r="J7" s="1"/>
      <c r="K7" s="6">
        <v>5</v>
      </c>
      <c r="L7" s="6"/>
      <c r="M7" s="6"/>
      <c r="N7" s="6"/>
      <c r="O7" s="7"/>
    </row>
    <row r="8" spans="1:15">
      <c r="A8" s="62"/>
      <c r="B8" s="4" t="s">
        <v>42</v>
      </c>
      <c r="C8" s="5">
        <v>133</v>
      </c>
      <c r="D8" s="5">
        <v>127.59</v>
      </c>
      <c r="E8" s="1"/>
      <c r="F8" s="5">
        <f t="shared" si="0"/>
        <v>127.59</v>
      </c>
      <c r="G8" s="1"/>
      <c r="H8" s="1">
        <f t="shared" si="1"/>
        <v>11.4831</v>
      </c>
      <c r="I8" s="5"/>
      <c r="J8" s="1"/>
      <c r="K8" s="6">
        <v>13</v>
      </c>
      <c r="L8" s="6"/>
      <c r="M8" s="6"/>
      <c r="N8" s="6"/>
      <c r="O8" s="7"/>
    </row>
    <row r="9" spans="1:15">
      <c r="A9" s="62"/>
      <c r="B9" s="8" t="s">
        <v>43</v>
      </c>
      <c r="C9" s="5">
        <v>115</v>
      </c>
      <c r="D9" s="5">
        <v>112.04</v>
      </c>
      <c r="E9" s="1"/>
      <c r="F9" s="5">
        <f t="shared" si="0"/>
        <v>112.04</v>
      </c>
      <c r="G9" s="1"/>
      <c r="H9" s="1">
        <f t="shared" si="1"/>
        <v>10.083600000000001</v>
      </c>
      <c r="I9" s="5"/>
      <c r="J9" s="1"/>
      <c r="K9" s="6">
        <v>17</v>
      </c>
      <c r="L9" s="6"/>
      <c r="M9" s="6"/>
      <c r="N9" s="6"/>
      <c r="O9" s="7"/>
    </row>
    <row r="10" spans="1:15">
      <c r="A10" s="62"/>
      <c r="B10" s="4" t="s">
        <v>44</v>
      </c>
      <c r="C10" s="5">
        <v>114</v>
      </c>
      <c r="D10" s="5">
        <v>98.08</v>
      </c>
      <c r="E10" s="1"/>
      <c r="F10" s="5">
        <f t="shared" si="0"/>
        <v>98.08</v>
      </c>
      <c r="G10" s="1"/>
      <c r="H10" s="1">
        <f t="shared" si="1"/>
        <v>8.8271999999999995</v>
      </c>
      <c r="I10" s="5"/>
      <c r="J10" s="1"/>
      <c r="K10" s="6">
        <v>18</v>
      </c>
      <c r="L10" s="6"/>
      <c r="M10" s="6"/>
      <c r="N10" s="6"/>
      <c r="O10" s="7"/>
    </row>
    <row r="11" spans="1:15">
      <c r="A11" s="62"/>
      <c r="B11" s="4" t="s">
        <v>45</v>
      </c>
      <c r="C11" s="5">
        <v>110</v>
      </c>
      <c r="D11" s="5">
        <v>106.44</v>
      </c>
      <c r="E11" s="1"/>
      <c r="F11" s="5">
        <f t="shared" si="0"/>
        <v>106.44</v>
      </c>
      <c r="G11" s="1"/>
      <c r="H11" s="1">
        <f t="shared" si="1"/>
        <v>9.5795999999999992</v>
      </c>
      <c r="I11" s="5"/>
      <c r="J11" s="1"/>
      <c r="K11" s="6">
        <v>14</v>
      </c>
      <c r="L11" s="6"/>
      <c r="M11" s="6"/>
      <c r="N11" s="6"/>
      <c r="O11" s="7"/>
    </row>
    <row r="12" spans="1:15">
      <c r="A12" s="62"/>
      <c r="B12" s="8" t="s">
        <v>50</v>
      </c>
      <c r="C12" s="5">
        <v>75</v>
      </c>
      <c r="D12" s="5">
        <v>69.37</v>
      </c>
      <c r="E12" s="1"/>
      <c r="F12" s="5">
        <f t="shared" si="0"/>
        <v>69.37</v>
      </c>
      <c r="G12" s="1"/>
      <c r="H12" s="1">
        <f t="shared" si="1"/>
        <v>6.2432999999999996</v>
      </c>
      <c r="I12" s="5"/>
      <c r="J12" s="1"/>
      <c r="K12" s="6">
        <v>10</v>
      </c>
      <c r="L12" s="6"/>
      <c r="M12" s="6"/>
      <c r="N12" s="6"/>
      <c r="O12" s="7"/>
    </row>
    <row r="13" spans="1:15">
      <c r="A13" s="63"/>
      <c r="B13" s="31" t="s">
        <v>49</v>
      </c>
      <c r="C13" s="5">
        <v>88</v>
      </c>
      <c r="D13" s="10">
        <v>93.66</v>
      </c>
      <c r="E13" s="11"/>
      <c r="F13" s="5">
        <f t="shared" si="0"/>
        <v>93.66</v>
      </c>
      <c r="G13" s="11"/>
      <c r="H13" s="1">
        <f t="shared" si="1"/>
        <v>8.4293999999999993</v>
      </c>
      <c r="I13" s="10"/>
      <c r="J13" s="11"/>
      <c r="K13" s="12">
        <v>15</v>
      </c>
      <c r="L13" s="12"/>
      <c r="M13" s="12"/>
      <c r="N13" s="12"/>
      <c r="O13" s="13"/>
    </row>
    <row r="14" spans="1:15">
      <c r="A14" s="63"/>
      <c r="B14" s="31" t="s">
        <v>46</v>
      </c>
      <c r="C14" s="5">
        <v>30</v>
      </c>
      <c r="D14" s="10">
        <v>21.27</v>
      </c>
      <c r="E14" s="11"/>
      <c r="F14" s="5">
        <f t="shared" si="0"/>
        <v>21.27</v>
      </c>
      <c r="G14" s="11"/>
      <c r="H14" s="1">
        <f t="shared" si="1"/>
        <v>1.9142999999999997</v>
      </c>
      <c r="I14" s="10"/>
      <c r="J14" s="11"/>
      <c r="K14" s="12">
        <v>3</v>
      </c>
      <c r="L14" s="12"/>
      <c r="M14" s="12"/>
      <c r="N14" s="12"/>
      <c r="O14" s="13"/>
    </row>
    <row r="15" spans="1:15">
      <c r="A15" s="63"/>
      <c r="B15" s="31"/>
      <c r="C15" s="5"/>
      <c r="D15" s="10"/>
      <c r="E15" s="11"/>
      <c r="F15" s="5">
        <f>D15</f>
        <v>0</v>
      </c>
      <c r="G15" s="11"/>
      <c r="H15" s="1">
        <f t="shared" si="1"/>
        <v>0</v>
      </c>
      <c r="I15" s="10"/>
      <c r="J15" s="11"/>
      <c r="K15" s="12"/>
      <c r="L15" s="12"/>
      <c r="M15" s="12"/>
      <c r="N15" s="12"/>
      <c r="O15" s="13"/>
    </row>
    <row r="16" spans="1:15">
      <c r="A16" s="63"/>
      <c r="B16" s="31"/>
      <c r="C16" s="5"/>
      <c r="D16" s="10"/>
      <c r="E16" s="11"/>
      <c r="F16" s="5">
        <f t="shared" si="0"/>
        <v>0</v>
      </c>
      <c r="G16" s="11"/>
      <c r="H16" s="1">
        <f t="shared" si="1"/>
        <v>0</v>
      </c>
      <c r="I16" s="10"/>
      <c r="J16" s="11"/>
      <c r="K16" s="12"/>
      <c r="L16" s="12"/>
      <c r="M16" s="12"/>
      <c r="N16" s="12"/>
      <c r="O16" s="13"/>
    </row>
    <row r="17" spans="1:15" ht="14.4" thickBot="1">
      <c r="A17" s="63"/>
      <c r="B17" s="9"/>
      <c r="C17" s="5"/>
      <c r="D17" s="10"/>
      <c r="E17" s="11"/>
      <c r="F17" s="5">
        <f>D17</f>
        <v>0</v>
      </c>
      <c r="G17" s="11"/>
      <c r="H17" s="1">
        <f t="shared" si="1"/>
        <v>0</v>
      </c>
      <c r="I17" s="10"/>
      <c r="J17" s="11"/>
      <c r="K17" s="12"/>
      <c r="L17" s="12"/>
      <c r="M17" s="12"/>
      <c r="N17" s="12"/>
      <c r="O17" s="13"/>
    </row>
    <row r="18" spans="1:15" ht="14.4" thickBot="1">
      <c r="A18" s="14" t="s">
        <v>17</v>
      </c>
      <c r="B18" s="15"/>
      <c r="C18" s="16">
        <f t="shared" ref="C18:N18" si="2">SUM(C5:C17)</f>
        <v>1008</v>
      </c>
      <c r="D18" s="17">
        <f t="shared" si="2"/>
        <v>946.48</v>
      </c>
      <c r="E18" s="17">
        <f t="shared" si="2"/>
        <v>0</v>
      </c>
      <c r="F18" s="17">
        <f t="shared" si="2"/>
        <v>946.48</v>
      </c>
      <c r="G18" s="17">
        <f t="shared" si="2"/>
        <v>0</v>
      </c>
      <c r="H18" s="17">
        <f t="shared" si="2"/>
        <v>85.183199999999985</v>
      </c>
      <c r="I18" s="17">
        <f t="shared" si="2"/>
        <v>0</v>
      </c>
      <c r="J18" s="17">
        <f t="shared" si="2"/>
        <v>0</v>
      </c>
      <c r="K18" s="18">
        <f t="shared" si="2"/>
        <v>134</v>
      </c>
      <c r="L18" s="18">
        <f t="shared" si="2"/>
        <v>0</v>
      </c>
      <c r="M18" s="18">
        <f t="shared" si="2"/>
        <v>0</v>
      </c>
      <c r="N18" s="18">
        <f t="shared" si="2"/>
        <v>0</v>
      </c>
      <c r="O18" s="19"/>
    </row>
    <row r="19" spans="1:15">
      <c r="A19" s="64" t="s">
        <v>39</v>
      </c>
      <c r="B19" s="20" t="s">
        <v>47</v>
      </c>
      <c r="C19" s="21"/>
      <c r="D19" s="22">
        <v>392.73</v>
      </c>
      <c r="E19" s="22"/>
      <c r="F19" s="22">
        <f>D19</f>
        <v>392.73</v>
      </c>
      <c r="G19" s="22"/>
      <c r="H19" s="22">
        <f>(D19*0.5*0.15)</f>
        <v>29.454750000000001</v>
      </c>
      <c r="I19" s="22"/>
      <c r="J19" s="22"/>
      <c r="K19" s="23">
        <v>20</v>
      </c>
      <c r="L19" s="23"/>
      <c r="M19" s="23"/>
      <c r="N19" s="23"/>
      <c r="O19" s="24"/>
    </row>
    <row r="20" spans="1:15">
      <c r="A20" s="65"/>
      <c r="B20" s="4" t="s">
        <v>48</v>
      </c>
      <c r="C20" s="5"/>
      <c r="D20" s="1">
        <v>30.84</v>
      </c>
      <c r="E20" s="1"/>
      <c r="F20" s="22">
        <f t="shared" ref="F20:F22" si="3">D20</f>
        <v>30.84</v>
      </c>
      <c r="G20" s="1"/>
      <c r="H20" s="22">
        <f t="shared" ref="H20:H22" si="4">(D20*0.7*0.15)</f>
        <v>3.2381999999999995</v>
      </c>
      <c r="I20" s="1"/>
      <c r="J20" s="1"/>
      <c r="K20" s="6">
        <v>6</v>
      </c>
      <c r="L20" s="6"/>
      <c r="M20" s="6"/>
      <c r="N20" s="6"/>
      <c r="O20" s="25"/>
    </row>
    <row r="21" spans="1:15">
      <c r="A21" s="65"/>
      <c r="B21" s="4"/>
      <c r="C21" s="5"/>
      <c r="D21" s="1"/>
      <c r="E21" s="1"/>
      <c r="F21" s="22">
        <f t="shared" si="3"/>
        <v>0</v>
      </c>
      <c r="G21" s="1"/>
      <c r="H21" s="22">
        <f t="shared" si="4"/>
        <v>0</v>
      </c>
      <c r="I21" s="1"/>
      <c r="J21" s="1"/>
      <c r="K21" s="6"/>
      <c r="L21" s="6"/>
      <c r="M21" s="6"/>
      <c r="N21" s="6"/>
      <c r="O21" s="25"/>
    </row>
    <row r="22" spans="1:15" ht="14.4" thickBot="1">
      <c r="A22" s="66"/>
      <c r="B22" s="9"/>
      <c r="C22" s="10"/>
      <c r="D22" s="11"/>
      <c r="E22" s="11"/>
      <c r="F22" s="22">
        <f t="shared" si="3"/>
        <v>0</v>
      </c>
      <c r="G22" s="11"/>
      <c r="H22" s="22">
        <f t="shared" si="4"/>
        <v>0</v>
      </c>
      <c r="I22" s="11"/>
      <c r="J22" s="11"/>
      <c r="K22" s="12"/>
      <c r="L22" s="12"/>
      <c r="M22" s="12"/>
      <c r="N22" s="12"/>
      <c r="O22" s="27"/>
    </row>
    <row r="23" spans="1:15" ht="14.4" thickBot="1">
      <c r="A23" s="14" t="s">
        <v>17</v>
      </c>
      <c r="B23" s="15"/>
      <c r="C23" s="16">
        <f t="shared" ref="C23:N23" si="5">SUM(C19:C22)</f>
        <v>0</v>
      </c>
      <c r="D23" s="17">
        <f t="shared" si="5"/>
        <v>423.57</v>
      </c>
      <c r="E23" s="17">
        <f t="shared" si="5"/>
        <v>0</v>
      </c>
      <c r="F23" s="17">
        <f t="shared" si="5"/>
        <v>423.57</v>
      </c>
      <c r="G23" s="28">
        <f t="shared" si="5"/>
        <v>0</v>
      </c>
      <c r="H23" s="29">
        <f t="shared" si="5"/>
        <v>32.692950000000003</v>
      </c>
      <c r="I23" s="30">
        <f t="shared" si="5"/>
        <v>0</v>
      </c>
      <c r="J23" s="17">
        <f t="shared" si="5"/>
        <v>0</v>
      </c>
      <c r="K23" s="18">
        <f t="shared" si="5"/>
        <v>26</v>
      </c>
      <c r="L23" s="18">
        <f t="shared" si="5"/>
        <v>0</v>
      </c>
      <c r="M23" s="18">
        <f t="shared" si="5"/>
        <v>0</v>
      </c>
      <c r="N23" s="18">
        <f t="shared" si="5"/>
        <v>0</v>
      </c>
      <c r="O23" s="19"/>
    </row>
    <row r="39" spans="1:14" ht="14.4" thickBot="1"/>
    <row r="40" spans="1:14" ht="14.4" thickBot="1">
      <c r="A40" s="14" t="s">
        <v>17</v>
      </c>
      <c r="B40" s="15"/>
      <c r="C40" s="16">
        <f>C18+C23</f>
        <v>1008</v>
      </c>
      <c r="D40" s="16">
        <f t="shared" ref="D40:L40" si="6">D18+D23</f>
        <v>1370.05</v>
      </c>
      <c r="E40" s="16">
        <f t="shared" si="6"/>
        <v>0</v>
      </c>
      <c r="F40" s="16">
        <f t="shared" si="6"/>
        <v>1370.05</v>
      </c>
      <c r="G40" s="16">
        <f t="shared" si="6"/>
        <v>0</v>
      </c>
      <c r="H40" s="16">
        <f t="shared" si="6"/>
        <v>117.87615</v>
      </c>
      <c r="I40" s="16">
        <f t="shared" si="6"/>
        <v>0</v>
      </c>
      <c r="J40" s="16">
        <f t="shared" si="6"/>
        <v>0</v>
      </c>
      <c r="K40" s="16">
        <f t="shared" si="6"/>
        <v>160</v>
      </c>
      <c r="L40" s="16">
        <f t="shared" si="6"/>
        <v>0</v>
      </c>
      <c r="M40" s="16">
        <f>M18+M23</f>
        <v>0</v>
      </c>
      <c r="N40" s="18">
        <f>N18+N23</f>
        <v>0</v>
      </c>
    </row>
  </sheetData>
  <mergeCells count="14">
    <mergeCell ref="M3:N3"/>
    <mergeCell ref="O3:O4"/>
    <mergeCell ref="A5:A17"/>
    <mergeCell ref="A19:A22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0"/>
  <sheetViews>
    <sheetView topLeftCell="C15" workbookViewId="0">
      <selection activeCell="N41" sqref="N41"/>
    </sheetView>
  </sheetViews>
  <sheetFormatPr defaultRowHeight="13.8"/>
  <sheetData>
    <row r="1" spans="1:15" ht="20.100000000000001" customHeight="1">
      <c r="A1" s="41" t="s">
        <v>38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>
      <c r="A5" s="57"/>
      <c r="B5" s="4"/>
      <c r="C5" s="5"/>
      <c r="D5" s="5"/>
      <c r="E5" s="1"/>
      <c r="F5" s="1">
        <f>D5</f>
        <v>0</v>
      </c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>
      <c r="A6" s="57"/>
      <c r="B6" s="4"/>
      <c r="C6" s="5"/>
      <c r="D6" s="5"/>
      <c r="E6" s="1"/>
      <c r="F6" s="1">
        <f t="shared" ref="F6:F13" si="0">D6</f>
        <v>0</v>
      </c>
      <c r="G6" s="1"/>
      <c r="H6" s="1">
        <f t="shared" ref="H6:H13" si="1">(D6*0.6*0.15)</f>
        <v>0</v>
      </c>
      <c r="I6" s="5"/>
      <c r="J6" s="1"/>
      <c r="K6" s="6"/>
      <c r="L6" s="6"/>
      <c r="M6" s="6"/>
      <c r="N6" s="6"/>
      <c r="O6" s="7"/>
    </row>
    <row r="7" spans="1:15" ht="20.100000000000001" customHeight="1">
      <c r="A7" s="57"/>
      <c r="B7" s="4"/>
      <c r="C7" s="5"/>
      <c r="D7" s="5"/>
      <c r="E7" s="1"/>
      <c r="F7" s="1">
        <f t="shared" si="0"/>
        <v>0</v>
      </c>
      <c r="G7" s="1"/>
      <c r="H7" s="1">
        <f t="shared" si="1"/>
        <v>0</v>
      </c>
      <c r="I7" s="5"/>
      <c r="J7" s="1"/>
      <c r="K7" s="6"/>
      <c r="L7" s="6"/>
      <c r="M7" s="6"/>
      <c r="N7" s="6"/>
      <c r="O7" s="7"/>
    </row>
    <row r="8" spans="1:15" ht="20.100000000000001" customHeight="1">
      <c r="A8" s="57"/>
      <c r="B8" s="4"/>
      <c r="C8" s="5"/>
      <c r="D8" s="5"/>
      <c r="E8" s="1"/>
      <c r="F8" s="1">
        <f t="shared" si="0"/>
        <v>0</v>
      </c>
      <c r="G8" s="1"/>
      <c r="H8" s="1">
        <f t="shared" si="1"/>
        <v>0</v>
      </c>
      <c r="I8" s="5"/>
      <c r="J8" s="1"/>
      <c r="K8" s="6"/>
      <c r="L8" s="6"/>
      <c r="M8" s="6"/>
      <c r="N8" s="6"/>
      <c r="O8" s="7"/>
    </row>
    <row r="9" spans="1:15" ht="20.100000000000001" customHeight="1">
      <c r="A9" s="57"/>
      <c r="B9" s="8"/>
      <c r="C9" s="5"/>
      <c r="D9" s="5"/>
      <c r="E9" s="1"/>
      <c r="F9" s="1">
        <f t="shared" si="0"/>
        <v>0</v>
      </c>
      <c r="G9" s="1"/>
      <c r="H9" s="1">
        <f t="shared" si="1"/>
        <v>0</v>
      </c>
      <c r="I9" s="5"/>
      <c r="J9" s="1"/>
      <c r="K9" s="6"/>
      <c r="L9" s="6"/>
      <c r="M9" s="6"/>
      <c r="N9" s="6"/>
      <c r="O9" s="7"/>
    </row>
    <row r="10" spans="1:15" ht="20.100000000000001" customHeight="1">
      <c r="A10" s="57"/>
      <c r="B10" s="4"/>
      <c r="C10" s="5"/>
      <c r="D10" s="5"/>
      <c r="E10" s="1"/>
      <c r="F10" s="1">
        <f t="shared" si="0"/>
        <v>0</v>
      </c>
      <c r="G10" s="1"/>
      <c r="H10" s="1">
        <f t="shared" si="1"/>
        <v>0</v>
      </c>
      <c r="I10" s="5"/>
      <c r="J10" s="1"/>
      <c r="K10" s="6"/>
      <c r="L10" s="6"/>
      <c r="M10" s="6"/>
      <c r="N10" s="6"/>
      <c r="O10" s="7"/>
    </row>
    <row r="11" spans="1:15" ht="20.100000000000001" customHeight="1">
      <c r="A11" s="57"/>
      <c r="B11" s="4"/>
      <c r="C11" s="5"/>
      <c r="D11" s="5"/>
      <c r="E11" s="1"/>
      <c r="F11" s="1">
        <f t="shared" si="0"/>
        <v>0</v>
      </c>
      <c r="G11" s="1"/>
      <c r="H11" s="1">
        <f t="shared" si="1"/>
        <v>0</v>
      </c>
      <c r="I11" s="5"/>
      <c r="J11" s="1"/>
      <c r="K11" s="6"/>
      <c r="L11" s="6"/>
      <c r="M11" s="6"/>
      <c r="N11" s="6"/>
      <c r="O11" s="7"/>
    </row>
    <row r="12" spans="1:15" ht="20.100000000000001" customHeight="1">
      <c r="A12" s="57"/>
      <c r="B12" s="8"/>
      <c r="C12" s="5"/>
      <c r="D12" s="5"/>
      <c r="E12" s="1"/>
      <c r="F12" s="1">
        <f t="shared" si="0"/>
        <v>0</v>
      </c>
      <c r="G12" s="1"/>
      <c r="H12" s="1">
        <f t="shared" si="1"/>
        <v>0</v>
      </c>
      <c r="I12" s="5"/>
      <c r="J12" s="1"/>
      <c r="K12" s="6"/>
      <c r="L12" s="6"/>
      <c r="M12" s="6"/>
      <c r="N12" s="6"/>
      <c r="O12" s="7"/>
    </row>
    <row r="13" spans="1:15" ht="20.100000000000001" customHeight="1" thickBot="1">
      <c r="A13" s="37"/>
      <c r="B13" s="9"/>
      <c r="C13" s="5"/>
      <c r="D13" s="10"/>
      <c r="E13" s="11"/>
      <c r="F13" s="1">
        <f t="shared" si="0"/>
        <v>0</v>
      </c>
      <c r="G13" s="11"/>
      <c r="H13" s="1">
        <f t="shared" si="1"/>
        <v>0</v>
      </c>
      <c r="I13" s="10"/>
      <c r="J13" s="11"/>
      <c r="K13" s="12"/>
      <c r="L13" s="12"/>
      <c r="M13" s="12"/>
      <c r="N13" s="12"/>
      <c r="O13" s="13"/>
    </row>
    <row r="14" spans="1:15" ht="20.100000000000001" customHeight="1" thickBot="1">
      <c r="A14" s="14" t="s">
        <v>17</v>
      </c>
      <c r="B14" s="15"/>
      <c r="C14" s="16">
        <f t="shared" ref="C14:N14" si="2">SUM(C5:C13)</f>
        <v>0</v>
      </c>
      <c r="D14" s="17">
        <f t="shared" si="2"/>
        <v>0</v>
      </c>
      <c r="E14" s="17">
        <f t="shared" si="2"/>
        <v>0</v>
      </c>
      <c r="F14" s="17">
        <f t="shared" si="2"/>
        <v>0</v>
      </c>
      <c r="G14" s="17">
        <f t="shared" si="2"/>
        <v>0</v>
      </c>
      <c r="H14" s="17">
        <f t="shared" si="2"/>
        <v>0</v>
      </c>
      <c r="I14" s="17">
        <f t="shared" si="2"/>
        <v>0</v>
      </c>
      <c r="J14" s="17">
        <f t="shared" si="2"/>
        <v>0</v>
      </c>
      <c r="K14" s="18">
        <f t="shared" si="2"/>
        <v>0</v>
      </c>
      <c r="L14" s="18">
        <f t="shared" si="2"/>
        <v>0</v>
      </c>
      <c r="M14" s="18">
        <f t="shared" si="2"/>
        <v>0</v>
      </c>
      <c r="N14" s="18">
        <f t="shared" si="2"/>
        <v>0</v>
      </c>
      <c r="O14" s="19"/>
    </row>
    <row r="15" spans="1:15" ht="20.100000000000001" customHeight="1">
      <c r="A15" s="58"/>
      <c r="B15" s="20"/>
      <c r="C15" s="21"/>
      <c r="D15" s="22"/>
      <c r="E15" s="22"/>
      <c r="F15" s="22">
        <f>D15</f>
        <v>0</v>
      </c>
      <c r="G15" s="22"/>
      <c r="H15" s="22">
        <f>(D15*0.7*0.15)</f>
        <v>0</v>
      </c>
      <c r="I15" s="22"/>
      <c r="J15" s="22"/>
      <c r="K15" s="23"/>
      <c r="L15" s="23"/>
      <c r="M15" s="23"/>
      <c r="N15" s="23"/>
      <c r="O15" s="24"/>
    </row>
    <row r="16" spans="1:15" ht="20.100000000000001" customHeight="1">
      <c r="A16" s="57"/>
      <c r="B16" s="4"/>
      <c r="C16" s="5"/>
      <c r="D16" s="1"/>
      <c r="E16" s="1"/>
      <c r="F16" s="22">
        <f t="shared" ref="F16:F18" si="3">D16</f>
        <v>0</v>
      </c>
      <c r="G16" s="1"/>
      <c r="H16" s="22">
        <f t="shared" ref="H16:H18" si="4">(D16*0.7*0.15)</f>
        <v>0</v>
      </c>
      <c r="I16" s="1"/>
      <c r="J16" s="1"/>
      <c r="K16" s="6"/>
      <c r="L16" s="6"/>
      <c r="M16" s="6"/>
      <c r="N16" s="6"/>
      <c r="O16" s="25"/>
    </row>
    <row r="17" spans="1:15" ht="20.100000000000001" customHeight="1">
      <c r="A17" s="57"/>
      <c r="B17" s="4"/>
      <c r="C17" s="5"/>
      <c r="D17" s="1"/>
      <c r="E17" s="1"/>
      <c r="F17" s="22">
        <f t="shared" si="3"/>
        <v>0</v>
      </c>
      <c r="G17" s="1"/>
      <c r="H17" s="22">
        <f t="shared" si="4"/>
        <v>0</v>
      </c>
      <c r="I17" s="1"/>
      <c r="J17" s="1"/>
      <c r="K17" s="6"/>
      <c r="L17" s="6"/>
      <c r="M17" s="6"/>
      <c r="N17" s="6"/>
      <c r="O17" s="25"/>
    </row>
    <row r="18" spans="1:15" ht="20.100000000000001" customHeight="1" thickBot="1">
      <c r="A18" s="37"/>
      <c r="B18" s="9"/>
      <c r="C18" s="10"/>
      <c r="D18" s="11"/>
      <c r="E18" s="11"/>
      <c r="F18" s="22">
        <f t="shared" si="3"/>
        <v>0</v>
      </c>
      <c r="G18" s="11"/>
      <c r="H18" s="22">
        <f t="shared" si="4"/>
        <v>0</v>
      </c>
      <c r="I18" s="11"/>
      <c r="J18" s="11"/>
      <c r="K18" s="12"/>
      <c r="L18" s="12"/>
      <c r="M18" s="12"/>
      <c r="N18" s="12"/>
      <c r="O18" s="27"/>
    </row>
    <row r="19" spans="1:15" ht="20.100000000000001" customHeight="1" thickBot="1">
      <c r="A19" s="14" t="s">
        <v>17</v>
      </c>
      <c r="B19" s="15"/>
      <c r="C19" s="16">
        <f t="shared" ref="C19:N19" si="5">SUM(C15:C18)</f>
        <v>0</v>
      </c>
      <c r="D19" s="17">
        <f t="shared" si="5"/>
        <v>0</v>
      </c>
      <c r="E19" s="17">
        <f t="shared" si="5"/>
        <v>0</v>
      </c>
      <c r="F19" s="17">
        <f t="shared" si="5"/>
        <v>0</v>
      </c>
      <c r="G19" s="28">
        <f t="shared" si="5"/>
        <v>0</v>
      </c>
      <c r="H19" s="29">
        <f t="shared" si="5"/>
        <v>0</v>
      </c>
      <c r="I19" s="30">
        <f t="shared" si="5"/>
        <v>0</v>
      </c>
      <c r="J19" s="17">
        <f t="shared" si="5"/>
        <v>0</v>
      </c>
      <c r="K19" s="18">
        <f t="shared" si="5"/>
        <v>0</v>
      </c>
      <c r="L19" s="18">
        <f t="shared" si="5"/>
        <v>0</v>
      </c>
      <c r="M19" s="18">
        <f t="shared" si="5"/>
        <v>0</v>
      </c>
      <c r="N19" s="18">
        <f t="shared" si="5"/>
        <v>0</v>
      </c>
      <c r="O19" s="19"/>
    </row>
    <row r="39" spans="1:14" ht="14.4" thickBot="1"/>
    <row r="40" spans="1:14" ht="14.4" thickBot="1">
      <c r="A40" s="14" t="s">
        <v>17</v>
      </c>
      <c r="B40" s="15"/>
      <c r="C40" s="16">
        <f>C14+C19</f>
        <v>0</v>
      </c>
      <c r="D40" s="16">
        <f t="shared" ref="D40:M40" si="6">D14+D19</f>
        <v>0</v>
      </c>
      <c r="E40" s="16">
        <f t="shared" si="6"/>
        <v>0</v>
      </c>
      <c r="F40" s="16">
        <f t="shared" si="6"/>
        <v>0</v>
      </c>
      <c r="G40" s="16">
        <f t="shared" si="6"/>
        <v>0</v>
      </c>
      <c r="H40" s="16">
        <f t="shared" si="6"/>
        <v>0</v>
      </c>
      <c r="I40" s="16">
        <f t="shared" si="6"/>
        <v>0</v>
      </c>
      <c r="J40" s="16">
        <f t="shared" si="6"/>
        <v>0</v>
      </c>
      <c r="K40" s="16">
        <f t="shared" si="6"/>
        <v>0</v>
      </c>
      <c r="L40" s="16">
        <f t="shared" si="6"/>
        <v>0</v>
      </c>
      <c r="M40" s="16">
        <f t="shared" si="6"/>
        <v>0</v>
      </c>
      <c r="N40" s="18">
        <f>N14+N19</f>
        <v>0</v>
      </c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40"/>
  <sheetViews>
    <sheetView topLeftCell="C14" workbookViewId="0">
      <selection activeCell="N41" sqref="N41"/>
    </sheetView>
  </sheetViews>
  <sheetFormatPr defaultRowHeight="13.8"/>
  <sheetData>
    <row r="1" spans="1:15" ht="20.100000000000001" customHeight="1">
      <c r="A1" s="41" t="s">
        <v>24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>
      <c r="A5" s="57"/>
      <c r="B5" s="4"/>
      <c r="C5" s="5"/>
      <c r="D5" s="5"/>
      <c r="E5" s="1"/>
      <c r="F5" s="1">
        <f>D5</f>
        <v>0</v>
      </c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>
      <c r="A6" s="57"/>
      <c r="B6" s="4"/>
      <c r="C6" s="5"/>
      <c r="D6" s="5"/>
      <c r="E6" s="1"/>
      <c r="F6" s="1">
        <f t="shared" ref="F6:F13" si="0">D6</f>
        <v>0</v>
      </c>
      <c r="G6" s="1"/>
      <c r="H6" s="1">
        <f t="shared" ref="H6:H13" si="1">(D6*0.6*0.15)</f>
        <v>0</v>
      </c>
      <c r="I6" s="5"/>
      <c r="J6" s="1"/>
      <c r="K6" s="6"/>
      <c r="L6" s="6"/>
      <c r="M6" s="6"/>
      <c r="N6" s="6"/>
      <c r="O6" s="7"/>
    </row>
    <row r="7" spans="1:15" ht="20.100000000000001" customHeight="1">
      <c r="A7" s="57"/>
      <c r="B7" s="4"/>
      <c r="C7" s="5"/>
      <c r="D7" s="5"/>
      <c r="E7" s="1"/>
      <c r="F7" s="1">
        <f t="shared" si="0"/>
        <v>0</v>
      </c>
      <c r="G7" s="1"/>
      <c r="H7" s="1">
        <f t="shared" si="1"/>
        <v>0</v>
      </c>
      <c r="I7" s="5"/>
      <c r="J7" s="1"/>
      <c r="K7" s="6"/>
      <c r="L7" s="6"/>
      <c r="M7" s="6"/>
      <c r="N7" s="6"/>
      <c r="O7" s="7"/>
    </row>
    <row r="8" spans="1:15" ht="20.100000000000001" customHeight="1">
      <c r="A8" s="57"/>
      <c r="B8" s="4"/>
      <c r="C8" s="5"/>
      <c r="D8" s="5"/>
      <c r="E8" s="1"/>
      <c r="F8" s="1">
        <f t="shared" si="0"/>
        <v>0</v>
      </c>
      <c r="G8" s="1"/>
      <c r="H8" s="1">
        <f t="shared" si="1"/>
        <v>0</v>
      </c>
      <c r="I8" s="5"/>
      <c r="J8" s="1"/>
      <c r="K8" s="6"/>
      <c r="L8" s="6"/>
      <c r="M8" s="6"/>
      <c r="N8" s="6"/>
      <c r="O8" s="7"/>
    </row>
    <row r="9" spans="1:15" ht="20.100000000000001" customHeight="1">
      <c r="A9" s="57"/>
      <c r="B9" s="8"/>
      <c r="C9" s="5"/>
      <c r="D9" s="5"/>
      <c r="E9" s="1"/>
      <c r="F9" s="1">
        <f t="shared" si="0"/>
        <v>0</v>
      </c>
      <c r="G9" s="1"/>
      <c r="H9" s="1">
        <f t="shared" si="1"/>
        <v>0</v>
      </c>
      <c r="I9" s="5"/>
      <c r="J9" s="1"/>
      <c r="K9" s="6"/>
      <c r="L9" s="6"/>
      <c r="M9" s="6"/>
      <c r="N9" s="6"/>
      <c r="O9" s="7"/>
    </row>
    <row r="10" spans="1:15" ht="20.100000000000001" customHeight="1">
      <c r="A10" s="57"/>
      <c r="B10" s="4"/>
      <c r="C10" s="5"/>
      <c r="D10" s="5"/>
      <c r="E10" s="1"/>
      <c r="F10" s="1">
        <f t="shared" si="0"/>
        <v>0</v>
      </c>
      <c r="G10" s="1"/>
      <c r="H10" s="1">
        <f t="shared" si="1"/>
        <v>0</v>
      </c>
      <c r="I10" s="5"/>
      <c r="J10" s="1"/>
      <c r="K10" s="6"/>
      <c r="L10" s="6"/>
      <c r="M10" s="6"/>
      <c r="N10" s="6"/>
      <c r="O10" s="7"/>
    </row>
    <row r="11" spans="1:15" ht="20.100000000000001" customHeight="1">
      <c r="A11" s="57"/>
      <c r="B11" s="4"/>
      <c r="C11" s="5"/>
      <c r="D11" s="5"/>
      <c r="E11" s="1"/>
      <c r="F11" s="1">
        <f t="shared" si="0"/>
        <v>0</v>
      </c>
      <c r="G11" s="1"/>
      <c r="H11" s="1">
        <f t="shared" si="1"/>
        <v>0</v>
      </c>
      <c r="I11" s="5"/>
      <c r="J11" s="1"/>
      <c r="K11" s="6"/>
      <c r="L11" s="6"/>
      <c r="M11" s="6"/>
      <c r="N11" s="6"/>
      <c r="O11" s="7"/>
    </row>
    <row r="12" spans="1:15" ht="20.100000000000001" customHeight="1">
      <c r="A12" s="57"/>
      <c r="B12" s="8"/>
      <c r="C12" s="5"/>
      <c r="D12" s="5"/>
      <c r="E12" s="1"/>
      <c r="F12" s="1">
        <f t="shared" si="0"/>
        <v>0</v>
      </c>
      <c r="G12" s="1"/>
      <c r="H12" s="1">
        <f t="shared" si="1"/>
        <v>0</v>
      </c>
      <c r="I12" s="5"/>
      <c r="J12" s="1"/>
      <c r="K12" s="6"/>
      <c r="L12" s="6"/>
      <c r="M12" s="6"/>
      <c r="N12" s="6"/>
      <c r="O12" s="7"/>
    </row>
    <row r="13" spans="1:15" ht="20.100000000000001" customHeight="1" thickBot="1">
      <c r="A13" s="37"/>
      <c r="B13" s="9"/>
      <c r="C13" s="5"/>
      <c r="D13" s="10"/>
      <c r="E13" s="11"/>
      <c r="F13" s="1">
        <f t="shared" si="0"/>
        <v>0</v>
      </c>
      <c r="G13" s="11"/>
      <c r="H13" s="1">
        <f t="shared" si="1"/>
        <v>0</v>
      </c>
      <c r="I13" s="10"/>
      <c r="J13" s="11"/>
      <c r="K13" s="12"/>
      <c r="L13" s="12"/>
      <c r="M13" s="12"/>
      <c r="N13" s="12"/>
      <c r="O13" s="13"/>
    </row>
    <row r="14" spans="1:15" ht="20.100000000000001" customHeight="1" thickBot="1">
      <c r="A14" s="14" t="s">
        <v>17</v>
      </c>
      <c r="B14" s="15"/>
      <c r="C14" s="16">
        <f t="shared" ref="C14:N14" si="2">SUM(C5:C13)</f>
        <v>0</v>
      </c>
      <c r="D14" s="17">
        <f t="shared" si="2"/>
        <v>0</v>
      </c>
      <c r="E14" s="17">
        <f t="shared" si="2"/>
        <v>0</v>
      </c>
      <c r="F14" s="17">
        <f t="shared" si="2"/>
        <v>0</v>
      </c>
      <c r="G14" s="17">
        <f t="shared" si="2"/>
        <v>0</v>
      </c>
      <c r="H14" s="17">
        <f t="shared" si="2"/>
        <v>0</v>
      </c>
      <c r="I14" s="17">
        <f t="shared" si="2"/>
        <v>0</v>
      </c>
      <c r="J14" s="17">
        <f t="shared" si="2"/>
        <v>0</v>
      </c>
      <c r="K14" s="18">
        <f t="shared" si="2"/>
        <v>0</v>
      </c>
      <c r="L14" s="18">
        <f t="shared" si="2"/>
        <v>0</v>
      </c>
      <c r="M14" s="18">
        <f t="shared" si="2"/>
        <v>0</v>
      </c>
      <c r="N14" s="18">
        <f t="shared" si="2"/>
        <v>0</v>
      </c>
      <c r="O14" s="19"/>
    </row>
    <row r="15" spans="1:15" ht="20.100000000000001" customHeight="1">
      <c r="A15" s="58"/>
      <c r="B15" s="20"/>
      <c r="C15" s="21"/>
      <c r="D15" s="22"/>
      <c r="E15" s="22"/>
      <c r="F15" s="22">
        <f>D15</f>
        <v>0</v>
      </c>
      <c r="G15" s="22"/>
      <c r="H15" s="22">
        <f>(D15*0.7*0.15)</f>
        <v>0</v>
      </c>
      <c r="I15" s="22"/>
      <c r="J15" s="22"/>
      <c r="K15" s="23"/>
      <c r="L15" s="23"/>
      <c r="M15" s="23"/>
      <c r="N15" s="23"/>
      <c r="O15" s="24"/>
    </row>
    <row r="16" spans="1:15" ht="20.100000000000001" customHeight="1">
      <c r="A16" s="57"/>
      <c r="B16" s="4"/>
      <c r="C16" s="5"/>
      <c r="D16" s="1"/>
      <c r="E16" s="1"/>
      <c r="F16" s="22">
        <f t="shared" ref="F16:F18" si="3">D16</f>
        <v>0</v>
      </c>
      <c r="G16" s="1"/>
      <c r="H16" s="22">
        <f t="shared" ref="H16:H18" si="4">(D16*0.7*0.15)</f>
        <v>0</v>
      </c>
      <c r="I16" s="1"/>
      <c r="J16" s="1"/>
      <c r="K16" s="6"/>
      <c r="L16" s="6"/>
      <c r="M16" s="6"/>
      <c r="N16" s="6"/>
      <c r="O16" s="25"/>
    </row>
    <row r="17" spans="1:15" ht="20.100000000000001" customHeight="1">
      <c r="A17" s="57"/>
      <c r="B17" s="4"/>
      <c r="C17" s="5"/>
      <c r="D17" s="1"/>
      <c r="E17" s="1"/>
      <c r="F17" s="22">
        <f t="shared" si="3"/>
        <v>0</v>
      </c>
      <c r="G17" s="1"/>
      <c r="H17" s="22">
        <f t="shared" si="4"/>
        <v>0</v>
      </c>
      <c r="I17" s="1"/>
      <c r="J17" s="1"/>
      <c r="K17" s="6"/>
      <c r="L17" s="6"/>
      <c r="M17" s="6"/>
      <c r="N17" s="6"/>
      <c r="O17" s="25"/>
    </row>
    <row r="18" spans="1:15" ht="20.100000000000001" customHeight="1" thickBot="1">
      <c r="A18" s="37"/>
      <c r="B18" s="9"/>
      <c r="C18" s="10"/>
      <c r="D18" s="11"/>
      <c r="E18" s="11"/>
      <c r="F18" s="22">
        <f t="shared" si="3"/>
        <v>0</v>
      </c>
      <c r="G18" s="11"/>
      <c r="H18" s="22">
        <f t="shared" si="4"/>
        <v>0</v>
      </c>
      <c r="I18" s="11"/>
      <c r="J18" s="11"/>
      <c r="K18" s="12"/>
      <c r="L18" s="12"/>
      <c r="M18" s="12"/>
      <c r="N18" s="12"/>
      <c r="O18" s="27"/>
    </row>
    <row r="19" spans="1:15" ht="20.100000000000001" customHeight="1" thickBot="1">
      <c r="A19" s="14" t="s">
        <v>17</v>
      </c>
      <c r="B19" s="15"/>
      <c r="C19" s="16">
        <f t="shared" ref="C19:N19" si="5">SUM(C15:C18)</f>
        <v>0</v>
      </c>
      <c r="D19" s="17">
        <f t="shared" si="5"/>
        <v>0</v>
      </c>
      <c r="E19" s="17">
        <f t="shared" si="5"/>
        <v>0</v>
      </c>
      <c r="F19" s="17">
        <f t="shared" si="5"/>
        <v>0</v>
      </c>
      <c r="G19" s="28">
        <f t="shared" si="5"/>
        <v>0</v>
      </c>
      <c r="H19" s="29">
        <f t="shared" si="5"/>
        <v>0</v>
      </c>
      <c r="I19" s="30">
        <f t="shared" si="5"/>
        <v>0</v>
      </c>
      <c r="J19" s="17">
        <f t="shared" si="5"/>
        <v>0</v>
      </c>
      <c r="K19" s="18">
        <f t="shared" si="5"/>
        <v>0</v>
      </c>
      <c r="L19" s="18">
        <f t="shared" si="5"/>
        <v>0</v>
      </c>
      <c r="M19" s="18">
        <f t="shared" si="5"/>
        <v>0</v>
      </c>
      <c r="N19" s="18">
        <f t="shared" si="5"/>
        <v>0</v>
      </c>
      <c r="O19" s="19"/>
    </row>
    <row r="39" spans="1:14" ht="14.4" thickBot="1"/>
    <row r="40" spans="1:14" ht="14.4" thickBot="1">
      <c r="A40" s="14" t="s">
        <v>17</v>
      </c>
      <c r="B40" s="15"/>
      <c r="C40" s="16">
        <f>C14+C19</f>
        <v>0</v>
      </c>
      <c r="D40" s="16">
        <f t="shared" ref="D40:M40" si="6">D14+D19</f>
        <v>0</v>
      </c>
      <c r="E40" s="16">
        <f t="shared" si="6"/>
        <v>0</v>
      </c>
      <c r="F40" s="16">
        <f t="shared" si="6"/>
        <v>0</v>
      </c>
      <c r="G40" s="16">
        <f t="shared" si="6"/>
        <v>0</v>
      </c>
      <c r="H40" s="16">
        <f t="shared" si="6"/>
        <v>0</v>
      </c>
      <c r="I40" s="16">
        <f t="shared" si="6"/>
        <v>0</v>
      </c>
      <c r="J40" s="16">
        <f t="shared" si="6"/>
        <v>0</v>
      </c>
      <c r="K40" s="16">
        <f t="shared" si="6"/>
        <v>0</v>
      </c>
      <c r="L40" s="16">
        <f t="shared" si="6"/>
        <v>0</v>
      </c>
      <c r="M40" s="16">
        <f t="shared" si="6"/>
        <v>0</v>
      </c>
      <c r="N40" s="18">
        <f>N14+N19</f>
        <v>0</v>
      </c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40"/>
  <sheetViews>
    <sheetView topLeftCell="C14" workbookViewId="0">
      <selection activeCell="N41" sqref="N41"/>
    </sheetView>
  </sheetViews>
  <sheetFormatPr defaultRowHeight="13.8"/>
  <cols>
    <col min="15" max="15" width="11.8984375" customWidth="1"/>
  </cols>
  <sheetData>
    <row r="1" spans="1:15" ht="20.100000000000001" customHeight="1">
      <c r="A1" s="41" t="s">
        <v>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>
      <c r="A5" s="57"/>
      <c r="B5" s="4"/>
      <c r="C5" s="5"/>
      <c r="D5" s="5"/>
      <c r="E5" s="1"/>
      <c r="F5" s="1">
        <f>D5</f>
        <v>0</v>
      </c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52</v>
      </c>
    </row>
    <row r="6" spans="1:15" ht="20.100000000000001" customHeight="1">
      <c r="A6" s="57"/>
      <c r="B6" s="4"/>
      <c r="C6" s="5"/>
      <c r="D6" s="5"/>
      <c r="E6" s="1"/>
      <c r="F6" s="1">
        <f t="shared" ref="F6:F13" si="0">D6</f>
        <v>0</v>
      </c>
      <c r="G6" s="1"/>
      <c r="H6" s="1">
        <f t="shared" ref="H6:H13" si="1">(D6*0.6*0.15)</f>
        <v>0</v>
      </c>
      <c r="I6" s="5"/>
      <c r="J6" s="1"/>
      <c r="K6" s="6"/>
      <c r="L6" s="6"/>
      <c r="M6" s="6"/>
      <c r="N6" s="6"/>
      <c r="O6" s="7" t="s">
        <v>52</v>
      </c>
    </row>
    <row r="7" spans="1:15" ht="20.100000000000001" customHeight="1">
      <c r="A7" s="57"/>
      <c r="B7" s="4"/>
      <c r="C7" s="5"/>
      <c r="D7" s="5"/>
      <c r="E7" s="1"/>
      <c r="F7" s="1">
        <f t="shared" si="0"/>
        <v>0</v>
      </c>
      <c r="G7" s="1"/>
      <c r="H7" s="1">
        <f t="shared" si="1"/>
        <v>0</v>
      </c>
      <c r="I7" s="5"/>
      <c r="J7" s="1"/>
      <c r="K7" s="6"/>
      <c r="L7" s="6"/>
      <c r="M7" s="6"/>
      <c r="N7" s="6"/>
      <c r="O7" s="7" t="s">
        <v>52</v>
      </c>
    </row>
    <row r="8" spans="1:15" ht="20.100000000000001" customHeight="1">
      <c r="A8" s="57"/>
      <c r="B8" s="4"/>
      <c r="C8" s="5"/>
      <c r="D8" s="5"/>
      <c r="E8" s="1"/>
      <c r="F8" s="1">
        <f t="shared" si="0"/>
        <v>0</v>
      </c>
      <c r="G8" s="1"/>
      <c r="H8" s="1">
        <f t="shared" si="1"/>
        <v>0</v>
      </c>
      <c r="I8" s="5"/>
      <c r="J8" s="1"/>
      <c r="K8" s="6"/>
      <c r="L8" s="6"/>
      <c r="M8" s="6"/>
      <c r="N8" s="6"/>
      <c r="O8" s="7" t="s">
        <v>52</v>
      </c>
    </row>
    <row r="9" spans="1:15" ht="20.100000000000001" customHeight="1">
      <c r="A9" s="57"/>
      <c r="B9" s="8"/>
      <c r="C9" s="5"/>
      <c r="D9" s="5"/>
      <c r="E9" s="1"/>
      <c r="F9" s="1">
        <f t="shared" si="0"/>
        <v>0</v>
      </c>
      <c r="G9" s="1"/>
      <c r="H9" s="1">
        <f t="shared" si="1"/>
        <v>0</v>
      </c>
      <c r="I9" s="5"/>
      <c r="J9" s="1"/>
      <c r="K9" s="6"/>
      <c r="L9" s="6"/>
      <c r="M9" s="6"/>
      <c r="N9" s="6"/>
      <c r="O9" s="7" t="s">
        <v>52</v>
      </c>
    </row>
    <row r="10" spans="1:15" ht="20.100000000000001" customHeight="1">
      <c r="A10" s="57"/>
      <c r="B10" s="4"/>
      <c r="C10" s="5"/>
      <c r="D10" s="5"/>
      <c r="E10" s="1"/>
      <c r="F10" s="1">
        <f t="shared" si="0"/>
        <v>0</v>
      </c>
      <c r="G10" s="1"/>
      <c r="H10" s="1">
        <f t="shared" si="1"/>
        <v>0</v>
      </c>
      <c r="I10" s="5"/>
      <c r="J10" s="1"/>
      <c r="K10" s="6"/>
      <c r="L10" s="6"/>
      <c r="M10" s="6"/>
      <c r="N10" s="6"/>
      <c r="O10" s="7" t="s">
        <v>52</v>
      </c>
    </row>
    <row r="11" spans="1:15" ht="20.100000000000001" customHeight="1">
      <c r="A11" s="57"/>
      <c r="B11" s="4"/>
      <c r="C11" s="5"/>
      <c r="D11" s="5"/>
      <c r="E11" s="1"/>
      <c r="F11" s="1">
        <f t="shared" si="0"/>
        <v>0</v>
      </c>
      <c r="G11" s="1"/>
      <c r="H11" s="1">
        <f t="shared" si="1"/>
        <v>0</v>
      </c>
      <c r="I11" s="5"/>
      <c r="J11" s="1"/>
      <c r="K11" s="6"/>
      <c r="L11" s="6"/>
      <c r="M11" s="6"/>
      <c r="N11" s="6"/>
      <c r="O11" s="7" t="s">
        <v>52</v>
      </c>
    </row>
    <row r="12" spans="1:15" ht="20.100000000000001" customHeight="1">
      <c r="A12" s="57"/>
      <c r="B12" s="8"/>
      <c r="C12" s="5"/>
      <c r="D12" s="5"/>
      <c r="E12" s="1"/>
      <c r="F12" s="1">
        <f t="shared" si="0"/>
        <v>0</v>
      </c>
      <c r="G12" s="1"/>
      <c r="H12" s="1">
        <f t="shared" si="1"/>
        <v>0</v>
      </c>
      <c r="I12" s="5"/>
      <c r="J12" s="1"/>
      <c r="K12" s="6"/>
      <c r="L12" s="6"/>
      <c r="M12" s="6"/>
      <c r="N12" s="6"/>
      <c r="O12" s="7" t="s">
        <v>52</v>
      </c>
    </row>
    <row r="13" spans="1:15" ht="20.100000000000001" customHeight="1" thickBot="1">
      <c r="A13" s="37"/>
      <c r="B13" s="9"/>
      <c r="C13" s="5"/>
      <c r="D13" s="10"/>
      <c r="E13" s="11"/>
      <c r="F13" s="1">
        <f t="shared" si="0"/>
        <v>0</v>
      </c>
      <c r="G13" s="11"/>
      <c r="H13" s="1">
        <f t="shared" si="1"/>
        <v>0</v>
      </c>
      <c r="I13" s="10"/>
      <c r="J13" s="11"/>
      <c r="K13" s="12"/>
      <c r="L13" s="12"/>
      <c r="M13" s="12"/>
      <c r="N13" s="12"/>
      <c r="O13" s="7" t="s">
        <v>52</v>
      </c>
    </row>
    <row r="14" spans="1:15" ht="20.100000000000001" customHeight="1" thickBot="1">
      <c r="A14" s="14" t="s">
        <v>17</v>
      </c>
      <c r="B14" s="15"/>
      <c r="C14" s="16">
        <f t="shared" ref="C14:N14" si="2">SUM(C5:C13)</f>
        <v>0</v>
      </c>
      <c r="D14" s="17">
        <f t="shared" si="2"/>
        <v>0</v>
      </c>
      <c r="E14" s="17">
        <f t="shared" si="2"/>
        <v>0</v>
      </c>
      <c r="F14" s="17">
        <f t="shared" si="2"/>
        <v>0</v>
      </c>
      <c r="G14" s="17">
        <f t="shared" si="2"/>
        <v>0</v>
      </c>
      <c r="H14" s="17">
        <f t="shared" si="2"/>
        <v>0</v>
      </c>
      <c r="I14" s="17">
        <f t="shared" si="2"/>
        <v>0</v>
      </c>
      <c r="J14" s="17">
        <f t="shared" si="2"/>
        <v>0</v>
      </c>
      <c r="K14" s="18">
        <f t="shared" si="2"/>
        <v>0</v>
      </c>
      <c r="L14" s="18">
        <f t="shared" si="2"/>
        <v>0</v>
      </c>
      <c r="M14" s="18">
        <f t="shared" si="2"/>
        <v>0</v>
      </c>
      <c r="N14" s="18">
        <f t="shared" si="2"/>
        <v>0</v>
      </c>
      <c r="O14" s="19"/>
    </row>
    <row r="15" spans="1:15" ht="20.100000000000001" customHeight="1">
      <c r="A15" s="58"/>
      <c r="B15" s="20"/>
      <c r="C15" s="21"/>
      <c r="D15" s="22"/>
      <c r="E15" s="22"/>
      <c r="F15" s="22">
        <f>D15</f>
        <v>0</v>
      </c>
      <c r="G15" s="22"/>
      <c r="H15" s="22">
        <f>(D15*0.7*0.15)</f>
        <v>0</v>
      </c>
      <c r="I15" s="22"/>
      <c r="J15" s="22"/>
      <c r="K15" s="23"/>
      <c r="L15" s="23"/>
      <c r="M15" s="23"/>
      <c r="N15" s="23"/>
      <c r="O15" s="24" t="s">
        <v>53</v>
      </c>
    </row>
    <row r="16" spans="1:15" ht="20.100000000000001" customHeight="1">
      <c r="A16" s="57"/>
      <c r="B16" s="4"/>
      <c r="C16" s="5"/>
      <c r="D16" s="1"/>
      <c r="E16" s="1"/>
      <c r="F16" s="22">
        <f t="shared" ref="F16:F18" si="3">D16</f>
        <v>0</v>
      </c>
      <c r="G16" s="1"/>
      <c r="H16" s="22">
        <f t="shared" ref="H16:H18" si="4">(D16*0.7*0.15)</f>
        <v>0</v>
      </c>
      <c r="I16" s="1"/>
      <c r="J16" s="1"/>
      <c r="K16" s="6"/>
      <c r="L16" s="6"/>
      <c r="M16" s="6"/>
      <c r="N16" s="6"/>
      <c r="O16" s="24" t="s">
        <v>53</v>
      </c>
    </row>
    <row r="17" spans="1:15" ht="20.100000000000001" customHeight="1">
      <c r="A17" s="57"/>
      <c r="B17" s="4"/>
      <c r="C17" s="5"/>
      <c r="D17" s="1"/>
      <c r="E17" s="1"/>
      <c r="F17" s="22">
        <f t="shared" si="3"/>
        <v>0</v>
      </c>
      <c r="G17" s="1"/>
      <c r="H17" s="22">
        <f t="shared" si="4"/>
        <v>0</v>
      </c>
      <c r="I17" s="1"/>
      <c r="J17" s="1"/>
      <c r="K17" s="6"/>
      <c r="L17" s="6"/>
      <c r="M17" s="6"/>
      <c r="N17" s="6"/>
      <c r="O17" s="24" t="s">
        <v>53</v>
      </c>
    </row>
    <row r="18" spans="1:15" ht="20.100000000000001" customHeight="1" thickBot="1">
      <c r="A18" s="37"/>
      <c r="B18" s="9"/>
      <c r="C18" s="10"/>
      <c r="D18" s="11"/>
      <c r="E18" s="11"/>
      <c r="F18" s="22">
        <f t="shared" si="3"/>
        <v>0</v>
      </c>
      <c r="G18" s="11"/>
      <c r="H18" s="22">
        <f t="shared" si="4"/>
        <v>0</v>
      </c>
      <c r="I18" s="11"/>
      <c r="J18" s="11"/>
      <c r="K18" s="12"/>
      <c r="L18" s="12"/>
      <c r="M18" s="12"/>
      <c r="N18" s="12"/>
      <c r="O18" s="24" t="s">
        <v>53</v>
      </c>
    </row>
    <row r="19" spans="1:15" ht="20.100000000000001" customHeight="1" thickBot="1">
      <c r="A19" s="14" t="s">
        <v>17</v>
      </c>
      <c r="B19" s="15"/>
      <c r="C19" s="16">
        <f t="shared" ref="C19:N19" si="5">SUM(C15:C18)</f>
        <v>0</v>
      </c>
      <c r="D19" s="17">
        <f t="shared" si="5"/>
        <v>0</v>
      </c>
      <c r="E19" s="17">
        <f t="shared" si="5"/>
        <v>0</v>
      </c>
      <c r="F19" s="17">
        <f t="shared" si="5"/>
        <v>0</v>
      </c>
      <c r="G19" s="28">
        <f t="shared" si="5"/>
        <v>0</v>
      </c>
      <c r="H19" s="29">
        <f t="shared" si="5"/>
        <v>0</v>
      </c>
      <c r="I19" s="30">
        <f t="shared" si="5"/>
        <v>0</v>
      </c>
      <c r="J19" s="17">
        <f t="shared" si="5"/>
        <v>0</v>
      </c>
      <c r="K19" s="18">
        <f t="shared" si="5"/>
        <v>0</v>
      </c>
      <c r="L19" s="18">
        <f t="shared" si="5"/>
        <v>0</v>
      </c>
      <c r="M19" s="18">
        <f t="shared" si="5"/>
        <v>0</v>
      </c>
      <c r="N19" s="18">
        <f t="shared" si="5"/>
        <v>0</v>
      </c>
      <c r="O19" s="19"/>
    </row>
    <row r="39" spans="1:14" ht="14.4" thickBot="1"/>
    <row r="40" spans="1:14" ht="14.4" thickBot="1">
      <c r="A40" s="14" t="s">
        <v>17</v>
      </c>
      <c r="B40" s="15"/>
      <c r="C40" s="16">
        <f>C14+C19</f>
        <v>0</v>
      </c>
      <c r="D40" s="16">
        <f t="shared" ref="D40:L40" si="6">D14+D19</f>
        <v>0</v>
      </c>
      <c r="E40" s="16">
        <f t="shared" si="6"/>
        <v>0</v>
      </c>
      <c r="F40" s="16">
        <f t="shared" si="6"/>
        <v>0</v>
      </c>
      <c r="G40" s="16">
        <f t="shared" si="6"/>
        <v>0</v>
      </c>
      <c r="H40" s="16">
        <f t="shared" si="6"/>
        <v>0</v>
      </c>
      <c r="I40" s="16">
        <f t="shared" si="6"/>
        <v>0</v>
      </c>
      <c r="J40" s="16">
        <f t="shared" si="6"/>
        <v>0</v>
      </c>
      <c r="K40" s="16">
        <f t="shared" si="6"/>
        <v>0</v>
      </c>
      <c r="L40" s="16">
        <f t="shared" si="6"/>
        <v>0</v>
      </c>
      <c r="M40" s="18">
        <f>M14+M19</f>
        <v>0</v>
      </c>
      <c r="N40" s="18">
        <f>N14+N19</f>
        <v>0</v>
      </c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40"/>
  <sheetViews>
    <sheetView topLeftCell="C19" workbookViewId="0">
      <selection activeCell="N41" sqref="N41"/>
    </sheetView>
  </sheetViews>
  <sheetFormatPr defaultRowHeight="13.8"/>
  <sheetData>
    <row r="1" spans="1:15" ht="20.100000000000001" customHeight="1">
      <c r="A1" s="41" t="s">
        <v>26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>
      <c r="A5" s="62" t="s">
        <v>28</v>
      </c>
      <c r="B5" s="8" t="s">
        <v>29</v>
      </c>
      <c r="C5" s="5">
        <v>253</v>
      </c>
      <c r="D5" s="5">
        <v>244.78</v>
      </c>
      <c r="E5" s="1"/>
      <c r="F5" s="1">
        <f>D5</f>
        <v>244.78</v>
      </c>
      <c r="G5" s="1"/>
      <c r="H5" s="1">
        <f>(D5*0.6*0.15)</f>
        <v>22.030199999999997</v>
      </c>
      <c r="I5" s="5"/>
      <c r="J5" s="1"/>
      <c r="K5" s="6">
        <v>30</v>
      </c>
      <c r="L5" s="6"/>
      <c r="M5" s="6"/>
      <c r="N5" s="6"/>
      <c r="O5" s="7"/>
    </row>
    <row r="6" spans="1:15" ht="20.100000000000001" customHeight="1">
      <c r="A6" s="62"/>
      <c r="B6" s="4" t="s">
        <v>36</v>
      </c>
      <c r="C6" s="5">
        <v>123</v>
      </c>
      <c r="D6" s="5">
        <v>116.6</v>
      </c>
      <c r="E6" s="1"/>
      <c r="F6" s="1">
        <f t="shared" ref="F6:F13" si="0">D6</f>
        <v>116.6</v>
      </c>
      <c r="G6" s="1"/>
      <c r="H6" s="1">
        <f t="shared" ref="H6:H13" si="1">(D6*0.6*0.15)</f>
        <v>10.493999999999998</v>
      </c>
      <c r="I6" s="5"/>
      <c r="J6" s="1"/>
      <c r="K6" s="6">
        <v>18</v>
      </c>
      <c r="L6" s="6"/>
      <c r="M6" s="6"/>
      <c r="N6" s="6"/>
      <c r="O6" s="7"/>
    </row>
    <row r="7" spans="1:15" ht="20.100000000000001" customHeight="1">
      <c r="A7" s="62"/>
      <c r="B7" s="4" t="s">
        <v>30</v>
      </c>
      <c r="C7" s="5">
        <v>130</v>
      </c>
      <c r="D7" s="5">
        <v>167.45</v>
      </c>
      <c r="E7" s="1"/>
      <c r="F7" s="1">
        <f t="shared" si="0"/>
        <v>167.45</v>
      </c>
      <c r="G7" s="1"/>
      <c r="H7" s="1">
        <f t="shared" si="1"/>
        <v>15.070499999999997</v>
      </c>
      <c r="I7" s="5"/>
      <c r="J7" s="1"/>
      <c r="K7" s="6">
        <v>18</v>
      </c>
      <c r="L7" s="6"/>
      <c r="M7" s="6"/>
      <c r="N7" s="6"/>
      <c r="O7" s="7"/>
    </row>
    <row r="8" spans="1:15" ht="20.100000000000001" customHeight="1">
      <c r="A8" s="62"/>
      <c r="B8" s="4" t="s">
        <v>31</v>
      </c>
      <c r="C8" s="5">
        <v>114</v>
      </c>
      <c r="D8" s="5">
        <v>120.31</v>
      </c>
      <c r="E8" s="1"/>
      <c r="F8" s="1">
        <f t="shared" si="0"/>
        <v>120.31</v>
      </c>
      <c r="G8" s="1"/>
      <c r="H8" s="1">
        <f t="shared" si="1"/>
        <v>10.827899999999998</v>
      </c>
      <c r="I8" s="5"/>
      <c r="J8" s="1"/>
      <c r="K8" s="6">
        <v>19</v>
      </c>
      <c r="L8" s="6"/>
      <c r="M8" s="6"/>
      <c r="N8" s="6"/>
      <c r="O8" s="7"/>
    </row>
    <row r="9" spans="1:15" ht="20.100000000000001" customHeight="1">
      <c r="A9" s="62"/>
      <c r="B9" s="8" t="s">
        <v>32</v>
      </c>
      <c r="C9" s="5">
        <v>217</v>
      </c>
      <c r="D9" s="5">
        <v>219.19</v>
      </c>
      <c r="E9" s="1"/>
      <c r="F9" s="1">
        <f t="shared" si="0"/>
        <v>219.19</v>
      </c>
      <c r="G9" s="1"/>
      <c r="H9" s="1">
        <f t="shared" si="1"/>
        <v>19.727099999999997</v>
      </c>
      <c r="I9" s="5"/>
      <c r="J9" s="1"/>
      <c r="K9" s="6">
        <v>32</v>
      </c>
      <c r="L9" s="6">
        <v>1</v>
      </c>
      <c r="M9" s="6"/>
      <c r="N9" s="6"/>
      <c r="O9" s="7"/>
    </row>
    <row r="10" spans="1:15" ht="20.100000000000001" customHeight="1">
      <c r="A10" s="62"/>
      <c r="B10" s="4" t="s">
        <v>33</v>
      </c>
      <c r="C10" s="5">
        <v>40</v>
      </c>
      <c r="D10" s="5">
        <v>50.7</v>
      </c>
      <c r="E10" s="1"/>
      <c r="F10" s="1">
        <f t="shared" si="0"/>
        <v>50.7</v>
      </c>
      <c r="G10" s="1"/>
      <c r="H10" s="1">
        <f t="shared" si="1"/>
        <v>4.5629999999999997</v>
      </c>
      <c r="I10" s="5"/>
      <c r="J10" s="1"/>
      <c r="K10" s="6">
        <v>3</v>
      </c>
      <c r="L10" s="6"/>
      <c r="M10" s="6"/>
      <c r="N10" s="6"/>
      <c r="O10" s="7"/>
    </row>
    <row r="11" spans="1:15" ht="20.100000000000001" customHeight="1">
      <c r="A11" s="62"/>
      <c r="B11" s="4" t="s">
        <v>34</v>
      </c>
      <c r="C11" s="5">
        <v>190</v>
      </c>
      <c r="D11" s="5">
        <v>171.33</v>
      </c>
      <c r="E11" s="1"/>
      <c r="F11" s="1">
        <f t="shared" si="0"/>
        <v>171.33</v>
      </c>
      <c r="G11" s="1"/>
      <c r="H11" s="1">
        <f t="shared" si="1"/>
        <v>15.419699999999999</v>
      </c>
      <c r="I11" s="5"/>
      <c r="J11" s="1"/>
      <c r="K11" s="6">
        <v>38</v>
      </c>
      <c r="L11" s="6">
        <v>1</v>
      </c>
      <c r="M11" s="6"/>
      <c r="N11" s="6"/>
      <c r="O11" s="7"/>
    </row>
    <row r="12" spans="1:15" ht="20.100000000000001" customHeight="1">
      <c r="A12" s="62"/>
      <c r="B12" s="8"/>
      <c r="C12" s="5"/>
      <c r="D12" s="5"/>
      <c r="E12" s="1"/>
      <c r="F12" s="1">
        <f t="shared" si="0"/>
        <v>0</v>
      </c>
      <c r="G12" s="1"/>
      <c r="H12" s="1">
        <f t="shared" si="1"/>
        <v>0</v>
      </c>
      <c r="I12" s="5"/>
      <c r="J12" s="1"/>
      <c r="K12" s="6"/>
      <c r="L12" s="6"/>
      <c r="M12" s="6"/>
      <c r="N12" s="6"/>
      <c r="O12" s="7"/>
    </row>
    <row r="13" spans="1:15" ht="20.100000000000001" customHeight="1" thickBot="1">
      <c r="A13" s="63"/>
      <c r="B13" s="9"/>
      <c r="C13" s="5"/>
      <c r="D13" s="10"/>
      <c r="E13" s="11"/>
      <c r="F13" s="1">
        <f t="shared" si="0"/>
        <v>0</v>
      </c>
      <c r="G13" s="11"/>
      <c r="H13" s="1">
        <f t="shared" si="1"/>
        <v>0</v>
      </c>
      <c r="I13" s="10"/>
      <c r="J13" s="11"/>
      <c r="K13" s="12"/>
      <c r="L13" s="12"/>
      <c r="M13" s="12"/>
      <c r="N13" s="12"/>
      <c r="O13" s="13"/>
    </row>
    <row r="14" spans="1:15" ht="20.100000000000001" customHeight="1" thickBot="1">
      <c r="A14" s="14" t="s">
        <v>17</v>
      </c>
      <c r="B14" s="15"/>
      <c r="C14" s="16">
        <f t="shared" ref="C14:N14" si="2">SUM(C5:C13)</f>
        <v>1067</v>
      </c>
      <c r="D14" s="17">
        <f t="shared" si="2"/>
        <v>1090.3599999999999</v>
      </c>
      <c r="E14" s="17">
        <f t="shared" si="2"/>
        <v>0</v>
      </c>
      <c r="F14" s="17">
        <f t="shared" si="2"/>
        <v>1090.3599999999999</v>
      </c>
      <c r="G14" s="17">
        <f t="shared" si="2"/>
        <v>0</v>
      </c>
      <c r="H14" s="17">
        <f t="shared" si="2"/>
        <v>98.13239999999999</v>
      </c>
      <c r="I14" s="17">
        <f t="shared" si="2"/>
        <v>0</v>
      </c>
      <c r="J14" s="17">
        <f t="shared" si="2"/>
        <v>0</v>
      </c>
      <c r="K14" s="18">
        <f t="shared" si="2"/>
        <v>158</v>
      </c>
      <c r="L14" s="18">
        <f t="shared" si="2"/>
        <v>2</v>
      </c>
      <c r="M14" s="18">
        <f t="shared" si="2"/>
        <v>0</v>
      </c>
      <c r="N14" s="18">
        <f t="shared" si="2"/>
        <v>0</v>
      </c>
      <c r="O14" s="19"/>
    </row>
    <row r="15" spans="1:15" ht="20.100000000000001" customHeight="1">
      <c r="A15" s="64" t="s">
        <v>28</v>
      </c>
      <c r="B15" s="20" t="s">
        <v>35</v>
      </c>
      <c r="C15" s="21"/>
      <c r="D15" s="22">
        <v>377.55</v>
      </c>
      <c r="E15" s="22"/>
      <c r="F15" s="22">
        <f>D15</f>
        <v>377.55</v>
      </c>
      <c r="G15" s="22"/>
      <c r="H15" s="22">
        <f>(D15*0.7*0.15)</f>
        <v>39.642749999999992</v>
      </c>
      <c r="I15" s="22"/>
      <c r="J15" s="22"/>
      <c r="K15" s="23">
        <v>20</v>
      </c>
      <c r="L15" s="23">
        <v>1</v>
      </c>
      <c r="M15" s="23"/>
      <c r="N15" s="23"/>
      <c r="O15" s="24"/>
    </row>
    <row r="16" spans="1:15" ht="20.100000000000001" customHeight="1">
      <c r="A16" s="65"/>
      <c r="B16" s="4"/>
      <c r="C16" s="5"/>
      <c r="D16" s="1"/>
      <c r="E16" s="1"/>
      <c r="F16" s="22">
        <f t="shared" ref="F16:F18" si="3">D16</f>
        <v>0</v>
      </c>
      <c r="G16" s="1"/>
      <c r="H16" s="22">
        <f t="shared" ref="H16:H18" si="4">(D16*0.7*0.15)</f>
        <v>0</v>
      </c>
      <c r="I16" s="1"/>
      <c r="J16" s="1"/>
      <c r="K16" s="6"/>
      <c r="L16" s="6"/>
      <c r="M16" s="6"/>
      <c r="N16" s="6"/>
      <c r="O16" s="25"/>
    </row>
    <row r="17" spans="1:15" ht="20.100000000000001" customHeight="1">
      <c r="A17" s="65"/>
      <c r="B17" s="4"/>
      <c r="C17" s="5"/>
      <c r="D17" s="1"/>
      <c r="E17" s="1"/>
      <c r="F17" s="22">
        <f t="shared" si="3"/>
        <v>0</v>
      </c>
      <c r="G17" s="1"/>
      <c r="H17" s="22">
        <f t="shared" si="4"/>
        <v>0</v>
      </c>
      <c r="I17" s="1"/>
      <c r="J17" s="1"/>
      <c r="K17" s="6"/>
      <c r="L17" s="6"/>
      <c r="M17" s="6"/>
      <c r="N17" s="6"/>
      <c r="O17" s="25"/>
    </row>
    <row r="18" spans="1:15" ht="20.100000000000001" customHeight="1" thickBot="1">
      <c r="A18" s="66"/>
      <c r="B18" s="9"/>
      <c r="C18" s="10"/>
      <c r="D18" s="11"/>
      <c r="E18" s="11"/>
      <c r="F18" s="22">
        <f t="shared" si="3"/>
        <v>0</v>
      </c>
      <c r="G18" s="11"/>
      <c r="H18" s="22">
        <f t="shared" si="4"/>
        <v>0</v>
      </c>
      <c r="I18" s="11"/>
      <c r="J18" s="11"/>
      <c r="K18" s="12"/>
      <c r="L18" s="12"/>
      <c r="M18" s="12"/>
      <c r="N18" s="12"/>
      <c r="O18" s="27"/>
    </row>
    <row r="19" spans="1:15" ht="20.100000000000001" customHeight="1" thickBot="1">
      <c r="A19" s="14" t="s">
        <v>17</v>
      </c>
      <c r="B19" s="15"/>
      <c r="C19" s="16">
        <f t="shared" ref="C19:N19" si="5">SUM(C15:C18)</f>
        <v>0</v>
      </c>
      <c r="D19" s="17">
        <f t="shared" si="5"/>
        <v>377.55</v>
      </c>
      <c r="E19" s="17">
        <f t="shared" si="5"/>
        <v>0</v>
      </c>
      <c r="F19" s="17">
        <f t="shared" si="5"/>
        <v>377.55</v>
      </c>
      <c r="G19" s="28">
        <f t="shared" si="5"/>
        <v>0</v>
      </c>
      <c r="H19" s="29">
        <f t="shared" si="5"/>
        <v>39.642749999999992</v>
      </c>
      <c r="I19" s="30">
        <f t="shared" si="5"/>
        <v>0</v>
      </c>
      <c r="J19" s="17">
        <f t="shared" si="5"/>
        <v>0</v>
      </c>
      <c r="K19" s="18">
        <f t="shared" si="5"/>
        <v>20</v>
      </c>
      <c r="L19" s="18">
        <f t="shared" si="5"/>
        <v>1</v>
      </c>
      <c r="M19" s="18">
        <f t="shared" si="5"/>
        <v>0</v>
      </c>
      <c r="N19" s="18">
        <f t="shared" si="5"/>
        <v>0</v>
      </c>
      <c r="O19" s="19"/>
    </row>
    <row r="39" spans="1:14" ht="14.4" thickBot="1"/>
    <row r="40" spans="1:14" ht="14.4" thickBot="1">
      <c r="A40" s="14" t="s">
        <v>17</v>
      </c>
      <c r="B40" s="15"/>
      <c r="C40" s="16">
        <f>C14+C19</f>
        <v>1067</v>
      </c>
      <c r="D40" s="16">
        <f t="shared" ref="D40:M40" si="6">D14+D19</f>
        <v>1467.9099999999999</v>
      </c>
      <c r="E40" s="16">
        <f t="shared" si="6"/>
        <v>0</v>
      </c>
      <c r="F40" s="16">
        <f t="shared" si="6"/>
        <v>1467.9099999999999</v>
      </c>
      <c r="G40" s="16">
        <f t="shared" si="6"/>
        <v>0</v>
      </c>
      <c r="H40" s="16">
        <f t="shared" si="6"/>
        <v>137.77515</v>
      </c>
      <c r="I40" s="16">
        <f t="shared" si="6"/>
        <v>0</v>
      </c>
      <c r="J40" s="16">
        <f t="shared" si="6"/>
        <v>0</v>
      </c>
      <c r="K40" s="16">
        <f t="shared" si="6"/>
        <v>178</v>
      </c>
      <c r="L40" s="16">
        <f t="shared" si="6"/>
        <v>3</v>
      </c>
      <c r="M40" s="16">
        <f t="shared" si="6"/>
        <v>0</v>
      </c>
      <c r="N40" s="18">
        <f>N14+N19</f>
        <v>0</v>
      </c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40"/>
  <sheetViews>
    <sheetView topLeftCell="C14" workbookViewId="0">
      <selection activeCell="C40" sqref="C40:N40"/>
    </sheetView>
  </sheetViews>
  <sheetFormatPr defaultRowHeight="13.8"/>
  <sheetData>
    <row r="1" spans="1:15" ht="20.100000000000001" customHeight="1">
      <c r="A1" s="41" t="s">
        <v>27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>
      <c r="A5" s="57"/>
      <c r="B5" s="4"/>
      <c r="C5" s="5"/>
      <c r="D5" s="5"/>
      <c r="E5" s="1"/>
      <c r="F5" s="1">
        <f>D5</f>
        <v>0</v>
      </c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>
      <c r="A6" s="57"/>
      <c r="B6" s="4"/>
      <c r="C6" s="5"/>
      <c r="D6" s="5"/>
      <c r="E6" s="1"/>
      <c r="F6" s="1">
        <f t="shared" ref="F6:F13" si="0">D6</f>
        <v>0</v>
      </c>
      <c r="G6" s="1"/>
      <c r="H6" s="1">
        <f t="shared" ref="H6:H13" si="1">(D6*0.6*0.15)</f>
        <v>0</v>
      </c>
      <c r="I6" s="5"/>
      <c r="J6" s="1"/>
      <c r="K6" s="6"/>
      <c r="L6" s="6"/>
      <c r="M6" s="6"/>
      <c r="N6" s="6"/>
      <c r="O6" s="7"/>
    </row>
    <row r="7" spans="1:15" ht="20.100000000000001" customHeight="1">
      <c r="A7" s="57"/>
      <c r="B7" s="4"/>
      <c r="C7" s="5"/>
      <c r="D7" s="5"/>
      <c r="E7" s="1"/>
      <c r="F7" s="1">
        <f t="shared" si="0"/>
        <v>0</v>
      </c>
      <c r="G7" s="1"/>
      <c r="H7" s="1">
        <f t="shared" si="1"/>
        <v>0</v>
      </c>
      <c r="I7" s="5"/>
      <c r="J7" s="1"/>
      <c r="K7" s="6"/>
      <c r="L7" s="6"/>
      <c r="M7" s="6"/>
      <c r="N7" s="6"/>
      <c r="O7" s="7"/>
    </row>
    <row r="8" spans="1:15" ht="20.100000000000001" customHeight="1">
      <c r="A8" s="57"/>
      <c r="B8" s="4"/>
      <c r="C8" s="5"/>
      <c r="D8" s="5"/>
      <c r="E8" s="1"/>
      <c r="F8" s="1">
        <f t="shared" si="0"/>
        <v>0</v>
      </c>
      <c r="G8" s="1"/>
      <c r="H8" s="1">
        <f t="shared" si="1"/>
        <v>0</v>
      </c>
      <c r="I8" s="5"/>
      <c r="J8" s="1"/>
      <c r="K8" s="6"/>
      <c r="L8" s="6"/>
      <c r="M8" s="6"/>
      <c r="N8" s="6"/>
      <c r="O8" s="7"/>
    </row>
    <row r="9" spans="1:15" ht="20.100000000000001" customHeight="1">
      <c r="A9" s="57"/>
      <c r="B9" s="8"/>
      <c r="C9" s="5"/>
      <c r="D9" s="5"/>
      <c r="E9" s="1"/>
      <c r="F9" s="1">
        <f t="shared" si="0"/>
        <v>0</v>
      </c>
      <c r="G9" s="1"/>
      <c r="H9" s="1">
        <f t="shared" si="1"/>
        <v>0</v>
      </c>
      <c r="I9" s="5"/>
      <c r="J9" s="1"/>
      <c r="K9" s="6"/>
      <c r="L9" s="6"/>
      <c r="M9" s="6"/>
      <c r="N9" s="6"/>
      <c r="O9" s="7"/>
    </row>
    <row r="10" spans="1:15" ht="20.100000000000001" customHeight="1">
      <c r="A10" s="57"/>
      <c r="B10" s="4"/>
      <c r="C10" s="5"/>
      <c r="D10" s="5"/>
      <c r="E10" s="1"/>
      <c r="F10" s="1">
        <f t="shared" si="0"/>
        <v>0</v>
      </c>
      <c r="G10" s="1"/>
      <c r="H10" s="1">
        <f t="shared" si="1"/>
        <v>0</v>
      </c>
      <c r="I10" s="5"/>
      <c r="J10" s="1"/>
      <c r="K10" s="6"/>
      <c r="L10" s="6"/>
      <c r="M10" s="6"/>
      <c r="N10" s="6"/>
      <c r="O10" s="7"/>
    </row>
    <row r="11" spans="1:15" ht="20.100000000000001" customHeight="1">
      <c r="A11" s="57"/>
      <c r="B11" s="4"/>
      <c r="C11" s="5"/>
      <c r="D11" s="5"/>
      <c r="E11" s="1"/>
      <c r="F11" s="1">
        <f t="shared" si="0"/>
        <v>0</v>
      </c>
      <c r="G11" s="1"/>
      <c r="H11" s="1">
        <f t="shared" si="1"/>
        <v>0</v>
      </c>
      <c r="I11" s="5"/>
      <c r="J11" s="1"/>
      <c r="K11" s="6"/>
      <c r="L11" s="6"/>
      <c r="M11" s="6"/>
      <c r="N11" s="6"/>
      <c r="O11" s="7"/>
    </row>
    <row r="12" spans="1:15" ht="20.100000000000001" customHeight="1">
      <c r="A12" s="57"/>
      <c r="B12" s="8"/>
      <c r="C12" s="5"/>
      <c r="D12" s="5"/>
      <c r="E12" s="1"/>
      <c r="F12" s="1">
        <f t="shared" si="0"/>
        <v>0</v>
      </c>
      <c r="G12" s="1"/>
      <c r="H12" s="1">
        <f t="shared" si="1"/>
        <v>0</v>
      </c>
      <c r="I12" s="5"/>
      <c r="J12" s="1"/>
      <c r="K12" s="6"/>
      <c r="L12" s="6"/>
      <c r="M12" s="6"/>
      <c r="N12" s="6"/>
      <c r="O12" s="7"/>
    </row>
    <row r="13" spans="1:15" ht="20.100000000000001" customHeight="1" thickBot="1">
      <c r="A13" s="37"/>
      <c r="B13" s="9"/>
      <c r="C13" s="5"/>
      <c r="D13" s="10"/>
      <c r="E13" s="11"/>
      <c r="F13" s="1">
        <f t="shared" si="0"/>
        <v>0</v>
      </c>
      <c r="G13" s="11"/>
      <c r="H13" s="1">
        <f t="shared" si="1"/>
        <v>0</v>
      </c>
      <c r="I13" s="10"/>
      <c r="J13" s="11"/>
      <c r="K13" s="12"/>
      <c r="L13" s="12"/>
      <c r="M13" s="12"/>
      <c r="N13" s="12"/>
      <c r="O13" s="13"/>
    </row>
    <row r="14" spans="1:15" ht="20.100000000000001" customHeight="1" thickBot="1">
      <c r="A14" s="14" t="s">
        <v>17</v>
      </c>
      <c r="B14" s="15"/>
      <c r="C14" s="16">
        <f t="shared" ref="C14:N14" si="2">SUM(C5:C13)</f>
        <v>0</v>
      </c>
      <c r="D14" s="17">
        <f t="shared" si="2"/>
        <v>0</v>
      </c>
      <c r="E14" s="17">
        <f t="shared" si="2"/>
        <v>0</v>
      </c>
      <c r="F14" s="17">
        <f t="shared" si="2"/>
        <v>0</v>
      </c>
      <c r="G14" s="17">
        <f t="shared" si="2"/>
        <v>0</v>
      </c>
      <c r="H14" s="17">
        <f t="shared" si="2"/>
        <v>0</v>
      </c>
      <c r="I14" s="17">
        <f t="shared" si="2"/>
        <v>0</v>
      </c>
      <c r="J14" s="17">
        <f t="shared" si="2"/>
        <v>0</v>
      </c>
      <c r="K14" s="18">
        <f t="shared" si="2"/>
        <v>0</v>
      </c>
      <c r="L14" s="18">
        <f t="shared" si="2"/>
        <v>0</v>
      </c>
      <c r="M14" s="18">
        <f t="shared" si="2"/>
        <v>0</v>
      </c>
      <c r="N14" s="18">
        <f t="shared" si="2"/>
        <v>0</v>
      </c>
      <c r="O14" s="19"/>
    </row>
    <row r="15" spans="1:15" ht="20.100000000000001" customHeight="1">
      <c r="A15" s="58"/>
      <c r="B15" s="20"/>
      <c r="C15" s="21"/>
      <c r="D15" s="22"/>
      <c r="E15" s="22"/>
      <c r="F15" s="22">
        <f>D15</f>
        <v>0</v>
      </c>
      <c r="G15" s="22"/>
      <c r="H15" s="22">
        <f>(D15*0.7*0.15)</f>
        <v>0</v>
      </c>
      <c r="I15" s="22"/>
      <c r="J15" s="22"/>
      <c r="K15" s="23"/>
      <c r="L15" s="23"/>
      <c r="M15" s="23"/>
      <c r="N15" s="23"/>
      <c r="O15" s="24"/>
    </row>
    <row r="16" spans="1:15" ht="20.100000000000001" customHeight="1">
      <c r="A16" s="57"/>
      <c r="B16" s="4"/>
      <c r="C16" s="5"/>
      <c r="D16" s="1"/>
      <c r="E16" s="1"/>
      <c r="F16" s="22">
        <f t="shared" ref="F16:F18" si="3">D16</f>
        <v>0</v>
      </c>
      <c r="G16" s="1"/>
      <c r="H16" s="22">
        <f t="shared" ref="H16:H18" si="4">(D16*0.7*0.15)</f>
        <v>0</v>
      </c>
      <c r="I16" s="1"/>
      <c r="J16" s="1"/>
      <c r="K16" s="6"/>
      <c r="L16" s="6"/>
      <c r="M16" s="6"/>
      <c r="N16" s="6"/>
      <c r="O16" s="25"/>
    </row>
    <row r="17" spans="1:15" ht="20.100000000000001" customHeight="1">
      <c r="A17" s="57"/>
      <c r="B17" s="4"/>
      <c r="C17" s="5"/>
      <c r="D17" s="1"/>
      <c r="E17" s="1"/>
      <c r="F17" s="22">
        <f t="shared" si="3"/>
        <v>0</v>
      </c>
      <c r="G17" s="1"/>
      <c r="H17" s="22">
        <f t="shared" si="4"/>
        <v>0</v>
      </c>
      <c r="I17" s="1"/>
      <c r="J17" s="1"/>
      <c r="K17" s="6"/>
      <c r="L17" s="6"/>
      <c r="M17" s="6"/>
      <c r="N17" s="6"/>
      <c r="O17" s="25"/>
    </row>
    <row r="18" spans="1:15" ht="20.100000000000001" customHeight="1" thickBot="1">
      <c r="A18" s="37"/>
      <c r="B18" s="9"/>
      <c r="C18" s="10"/>
      <c r="D18" s="11"/>
      <c r="E18" s="11"/>
      <c r="F18" s="22">
        <f t="shared" si="3"/>
        <v>0</v>
      </c>
      <c r="G18" s="11"/>
      <c r="H18" s="22">
        <f t="shared" si="4"/>
        <v>0</v>
      </c>
      <c r="I18" s="11"/>
      <c r="J18" s="11"/>
      <c r="K18" s="12"/>
      <c r="L18" s="12"/>
      <c r="M18" s="12"/>
      <c r="N18" s="12"/>
      <c r="O18" s="27"/>
    </row>
    <row r="19" spans="1:15" ht="20.100000000000001" customHeight="1" thickBot="1">
      <c r="A19" s="14" t="s">
        <v>17</v>
      </c>
      <c r="B19" s="15"/>
      <c r="C19" s="16">
        <f t="shared" ref="C19:N19" si="5">SUM(C15:C18)</f>
        <v>0</v>
      </c>
      <c r="D19" s="17">
        <f t="shared" si="5"/>
        <v>0</v>
      </c>
      <c r="E19" s="17">
        <f t="shared" si="5"/>
        <v>0</v>
      </c>
      <c r="F19" s="17">
        <f t="shared" si="5"/>
        <v>0</v>
      </c>
      <c r="G19" s="28">
        <f t="shared" si="5"/>
        <v>0</v>
      </c>
      <c r="H19" s="29">
        <f t="shared" si="5"/>
        <v>0</v>
      </c>
      <c r="I19" s="30">
        <f t="shared" si="5"/>
        <v>0</v>
      </c>
      <c r="J19" s="17">
        <f t="shared" si="5"/>
        <v>0</v>
      </c>
      <c r="K19" s="18">
        <f t="shared" si="5"/>
        <v>0</v>
      </c>
      <c r="L19" s="18">
        <f t="shared" si="5"/>
        <v>0</v>
      </c>
      <c r="M19" s="18">
        <f t="shared" si="5"/>
        <v>0</v>
      </c>
      <c r="N19" s="18">
        <f t="shared" si="5"/>
        <v>0</v>
      </c>
      <c r="O19" s="19"/>
    </row>
    <row r="39" spans="1:14" ht="14.4" thickBot="1"/>
    <row r="40" spans="1:14" ht="14.4" thickBot="1">
      <c r="A40" s="14" t="s">
        <v>17</v>
      </c>
      <c r="B40" s="15"/>
      <c r="C40" s="16">
        <f>C14+C19</f>
        <v>0</v>
      </c>
      <c r="D40" s="16">
        <f t="shared" ref="D40:N40" si="6">D14+D19</f>
        <v>0</v>
      </c>
      <c r="E40" s="16">
        <f t="shared" si="6"/>
        <v>0</v>
      </c>
      <c r="F40" s="16">
        <f t="shared" si="6"/>
        <v>0</v>
      </c>
      <c r="G40" s="16">
        <f t="shared" si="6"/>
        <v>0</v>
      </c>
      <c r="H40" s="16">
        <f t="shared" si="6"/>
        <v>0</v>
      </c>
      <c r="I40" s="16">
        <f t="shared" si="6"/>
        <v>0</v>
      </c>
      <c r="J40" s="16">
        <f t="shared" si="6"/>
        <v>0</v>
      </c>
      <c r="K40" s="16">
        <f t="shared" si="6"/>
        <v>0</v>
      </c>
      <c r="L40" s="16">
        <f t="shared" si="6"/>
        <v>0</v>
      </c>
      <c r="M40" s="16">
        <f t="shared" si="6"/>
        <v>0</v>
      </c>
      <c r="N40" s="16">
        <f t="shared" si="6"/>
        <v>0</v>
      </c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11</vt:i4>
      </vt:variant>
    </vt:vector>
  </HeadingPairs>
  <TitlesOfParts>
    <vt:vector size="11" baseType="lpstr">
      <vt:lpstr>D 1</vt:lpstr>
      <vt:lpstr>D 2</vt:lpstr>
      <vt:lpstr>D 3</vt:lpstr>
      <vt:lpstr>D 4</vt:lpstr>
      <vt:lpstr>D 5</vt:lpstr>
      <vt:lpstr>D 6 P1</vt:lpstr>
      <vt:lpstr>D 6 P2</vt:lpstr>
      <vt:lpstr>D 7</vt:lpstr>
      <vt:lpstr>D 8</vt:lpstr>
      <vt:lpstr>D 9</vt:lpstr>
      <vt:lpstr>D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2014-10-17T12:55:45Z</dcterms:modified>
</cp:coreProperties>
</file>